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4\молодежь\"/>
    </mc:Choice>
  </mc:AlternateContent>
  <bookViews>
    <workbookView xWindow="0" yWindow="0" windowWidth="23040" windowHeight="9192" activeTab="6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_xlnm._FilterDatabase" localSheetId="4" hidden="1">'прил 5 экон'!$G$1:$G$60</definedName>
    <definedName name="Z_05F3FCCA_2212_4C6D_9E9B_C0AD209461AA_.wvu.Cols" localSheetId="0" hidden="1">'прил. 1'!#REF!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1'!#REF!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2'!$10:$11</definedName>
    <definedName name="_xlnm.Print_Titles" localSheetId="3">'прил 4 экон  правл'!$12:$13</definedName>
    <definedName name="_xlnm.Print_Titles" localSheetId="4">'прил 5 экон'!$9:$10</definedName>
    <definedName name="_xlnm.Print_Titles" localSheetId="6">'прил 7 экон'!$14:$16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2'!$A$1:$J$45</definedName>
    <definedName name="_xlnm.Print_Area" localSheetId="2">'прил 3'!$A$1:$G$21</definedName>
    <definedName name="_xlnm.Print_Area" localSheetId="3">'прил 4 экон  правл'!$A$1:$I$45</definedName>
    <definedName name="_xlnm.Print_Area" localSheetId="4">'прил 5 экон'!$A$1:$M$53</definedName>
    <definedName name="_xlnm.Print_Area" localSheetId="6">'прил 7 экон'!$A$1:$G$59</definedName>
    <definedName name="_xlnm.Print_Area" localSheetId="0">'прил. 1'!$A$1:$M$40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6" i="36" l="1"/>
  <c r="H14" i="36"/>
  <c r="G14" i="36"/>
  <c r="J14" i="31"/>
  <c r="J50" i="31"/>
  <c r="M15" i="31"/>
  <c r="M30" i="31" l="1"/>
  <c r="M23" i="31"/>
  <c r="G43" i="35"/>
  <c r="G40" i="35"/>
  <c r="G36" i="35"/>
  <c r="G26" i="35" s="1"/>
  <c r="G32" i="35"/>
  <c r="G30" i="35"/>
  <c r="G24" i="35"/>
  <c r="M16" i="31"/>
  <c r="M17" i="31"/>
  <c r="M18" i="31"/>
  <c r="M19" i="31"/>
  <c r="M20" i="31"/>
  <c r="M21" i="31"/>
  <c r="M22" i="31"/>
  <c r="M24" i="31"/>
  <c r="M26" i="31"/>
  <c r="M27" i="31"/>
  <c r="M28" i="31"/>
  <c r="M29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5" i="31"/>
  <c r="M46" i="31"/>
  <c r="M47" i="31"/>
  <c r="M48" i="31"/>
  <c r="M49" i="31"/>
  <c r="M51" i="31"/>
  <c r="M52" i="31"/>
  <c r="M53" i="31"/>
  <c r="L50" i="31"/>
  <c r="L44" i="31"/>
  <c r="L14" i="31"/>
  <c r="J17" i="36"/>
  <c r="J39" i="36"/>
  <c r="J37" i="36" s="1"/>
  <c r="J36" i="36"/>
  <c r="J34" i="36" s="1"/>
  <c r="J31" i="36"/>
  <c r="J24" i="36"/>
  <c r="J20" i="36"/>
  <c r="J14" i="36"/>
  <c r="F30" i="35"/>
  <c r="E30" i="35"/>
  <c r="D30" i="35"/>
  <c r="F32" i="35"/>
  <c r="E32" i="35"/>
  <c r="D32" i="35"/>
  <c r="N42" i="31"/>
  <c r="G38" i="35" l="1"/>
  <c r="G22" i="35"/>
  <c r="C32" i="35"/>
  <c r="L12" i="31"/>
  <c r="G28" i="35"/>
  <c r="C30" i="35"/>
  <c r="G20" i="35"/>
  <c r="D43" i="35"/>
  <c r="G17" i="35" l="1"/>
  <c r="I44" i="31"/>
  <c r="N41" i="31"/>
  <c r="N40" i="31"/>
  <c r="N39" i="31"/>
  <c r="N38" i="31"/>
  <c r="N37" i="31"/>
  <c r="H16" i="37" l="1"/>
  <c r="I16" i="37"/>
  <c r="I17" i="36"/>
  <c r="H17" i="36"/>
  <c r="G17" i="36"/>
  <c r="F17" i="36"/>
  <c r="I14" i="36"/>
  <c r="F14" i="36"/>
  <c r="I36" i="36"/>
  <c r="G36" i="36"/>
  <c r="F36" i="36"/>
  <c r="F34" i="36" s="1"/>
  <c r="F39" i="36"/>
  <c r="K14" i="31" l="1"/>
  <c r="M14" i="31" l="1"/>
  <c r="G34" i="36"/>
  <c r="D42" i="36" l="1"/>
  <c r="F40" i="35" l="1"/>
  <c r="E40" i="35"/>
  <c r="D40" i="35"/>
  <c r="F43" i="35"/>
  <c r="E43" i="35"/>
  <c r="I45" i="37"/>
  <c r="H45" i="37"/>
  <c r="G45" i="37"/>
  <c r="J44" i="31"/>
  <c r="K44" i="31"/>
  <c r="N53" i="31"/>
  <c r="I23" i="31"/>
  <c r="I14" i="31" s="1"/>
  <c r="M44" i="31" l="1"/>
  <c r="J12" i="31"/>
  <c r="C43" i="35"/>
  <c r="C40" i="35"/>
  <c r="D20" i="35"/>
  <c r="E38" i="35"/>
  <c r="I12" i="31"/>
  <c r="I14" i="37"/>
  <c r="H14" i="37"/>
  <c r="I20" i="37"/>
  <c r="H20" i="37"/>
  <c r="G20" i="37"/>
  <c r="I23" i="37"/>
  <c r="H23" i="37"/>
  <c r="H24" i="37"/>
  <c r="I24" i="37"/>
  <c r="I28" i="37"/>
  <c r="H28" i="37"/>
  <c r="G28" i="37"/>
  <c r="I30" i="37"/>
  <c r="H30" i="37"/>
  <c r="I38" i="37"/>
  <c r="H38" i="37"/>
  <c r="I39" i="37"/>
  <c r="H39" i="37"/>
  <c r="G39" i="37"/>
  <c r="I41" i="37"/>
  <c r="H41" i="37"/>
  <c r="G41" i="37"/>
  <c r="I44" i="37"/>
  <c r="G44" i="37"/>
  <c r="F20" i="35"/>
  <c r="E20" i="35"/>
  <c r="C20" i="35" l="1"/>
  <c r="F20" i="36"/>
  <c r="G20" i="36"/>
  <c r="H20" i="36"/>
  <c r="I20" i="36"/>
  <c r="F24" i="36"/>
  <c r="G24" i="36"/>
  <c r="H24" i="36"/>
  <c r="I24" i="36"/>
  <c r="F31" i="36" l="1"/>
  <c r="H31" i="36"/>
  <c r="I31" i="36"/>
  <c r="G31" i="36"/>
  <c r="H39" i="36" l="1"/>
  <c r="I39" i="36"/>
  <c r="G39" i="36"/>
  <c r="N34" i="31"/>
  <c r="C58" i="35" l="1"/>
  <c r="C56" i="35"/>
  <c r="F54" i="35"/>
  <c r="E54" i="35"/>
  <c r="D49" i="35"/>
  <c r="F24" i="35"/>
  <c r="E24" i="35"/>
  <c r="C24" i="35" s="1"/>
  <c r="D24" i="35"/>
  <c r="K50" i="31"/>
  <c r="N51" i="31"/>
  <c r="N48" i="31"/>
  <c r="N47" i="31"/>
  <c r="N36" i="31"/>
  <c r="N33" i="31"/>
  <c r="N31" i="31"/>
  <c r="N30" i="31"/>
  <c r="N28" i="31"/>
  <c r="N27" i="31"/>
  <c r="N26" i="31"/>
  <c r="N24" i="31"/>
  <c r="F36" i="35"/>
  <c r="F26" i="35" s="1"/>
  <c r="E36" i="35"/>
  <c r="E26" i="35" s="1"/>
  <c r="N22" i="31"/>
  <c r="F22" i="35"/>
  <c r="E22" i="35"/>
  <c r="N20" i="31"/>
  <c r="N19" i="31"/>
  <c r="N18" i="31"/>
  <c r="N17" i="31"/>
  <c r="N16" i="31"/>
  <c r="N15" i="31"/>
  <c r="I33" i="37"/>
  <c r="H33" i="37"/>
  <c r="I29" i="37"/>
  <c r="P17" i="37"/>
  <c r="R16" i="37" s="1"/>
  <c r="E17" i="35" l="1"/>
  <c r="C54" i="35"/>
  <c r="M50" i="31"/>
  <c r="C22" i="35"/>
  <c r="C26" i="35"/>
  <c r="C36" i="35"/>
  <c r="F38" i="35"/>
  <c r="C38" i="35" s="1"/>
  <c r="N32" i="31"/>
  <c r="P18" i="31"/>
  <c r="I57" i="31"/>
  <c r="I60" i="31" s="1"/>
  <c r="N23" i="31"/>
  <c r="N45" i="31"/>
  <c r="I50" i="31"/>
  <c r="P46" i="31"/>
  <c r="N52" i="31"/>
  <c r="E51" i="35"/>
  <c r="F28" i="35"/>
  <c r="D38" i="35"/>
  <c r="K12" i="31"/>
  <c r="M12" i="31" s="1"/>
  <c r="N21" i="31"/>
  <c r="N46" i="31"/>
  <c r="D36" i="35"/>
  <c r="F51" i="35"/>
  <c r="D22" i="35"/>
  <c r="R12" i="37"/>
  <c r="N50" i="31" l="1"/>
  <c r="N44" i="31"/>
  <c r="D28" i="35"/>
  <c r="E49" i="35"/>
  <c r="C51" i="35"/>
  <c r="C49" i="35" s="1"/>
  <c r="E28" i="35"/>
  <c r="C28" i="35" s="1"/>
  <c r="N14" i="31"/>
  <c r="D26" i="35"/>
  <c r="F49" i="35"/>
  <c r="F17" i="35"/>
  <c r="C17" i="35" s="1"/>
  <c r="N12" i="31" l="1"/>
  <c r="D17" i="35"/>
  <c r="H34" i="36" l="1"/>
  <c r="I34" i="36"/>
  <c r="F37" i="36"/>
  <c r="G37" i="36"/>
  <c r="H37" i="36"/>
  <c r="I37" i="36"/>
</calcChain>
</file>

<file path=xl/sharedStrings.xml><?xml version="1.0" encoding="utf-8"?>
<sst xmlns="http://schemas.openxmlformats.org/spreadsheetml/2006/main" count="621" uniqueCount="339">
  <si>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</si>
  <si>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</si>
  <si>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</si>
  <si>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</si>
  <si>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</si>
  <si>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</si>
  <si>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</si>
  <si>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</si>
  <si>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</si>
  <si>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</si>
  <si>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</si>
  <si>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</si>
  <si>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</si>
  <si>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</si>
  <si>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</si>
  <si>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</si>
  <si>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</si>
  <si>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</si>
  <si>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</si>
  <si>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</si>
  <si>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</si>
  <si>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</si>
  <si>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</si>
  <si>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</si>
  <si>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</si>
  <si>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</si>
  <si>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</si>
  <si>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</si>
  <si>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</si>
  <si>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</si>
  <si>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</si>
  <si>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</si>
  <si>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</si>
  <si>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</si>
  <si>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</si>
  <si>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</si>
  <si>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</si>
  <si>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</si>
  <si>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</si>
  <si>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</si>
  <si>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</si>
  <si>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</si>
  <si>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</si>
  <si>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</si>
  <si>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</si>
  <si>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</si>
  <si>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</si>
  <si>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</si>
  <si>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</si>
  <si>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</si>
  <si>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</si>
  <si>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</si>
  <si>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</si>
  <si>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</si>
  <si>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</si>
  <si>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</si>
  <si>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</si>
  <si>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</si>
  <si>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</si>
  <si>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</si>
  <si>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</si>
  <si>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</si>
  <si>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</si>
  <si>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</si>
  <si>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</si>
  <si>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</si>
  <si>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</si>
  <si>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</si>
  <si>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</si>
  <si>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</si>
  <si>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</si>
  <si>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</si>
  <si>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</si>
  <si>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</si>
  <si>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</si>
  <si>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</si>
  <si>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</si>
  <si>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</si>
  <si>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</si>
  <si>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</si>
  <si>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</si>
  <si>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</si>
  <si>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</si>
  <si>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</si>
  <si>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</si>
  <si>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</si>
  <si>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</si>
  <si>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</si>
  <si>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</si>
  <si>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</si>
  <si>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</si>
  <si>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</si>
  <si>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</si>
  <si>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</si>
  <si>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</si>
  <si>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</si>
  <si>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</si>
  <si>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</si>
  <si>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</si>
  <si>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</si>
  <si>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</si>
  <si>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</si>
  <si>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</si>
  <si>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</si>
  <si>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</si>
  <si>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</si>
  <si>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</si>
  <si>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</si>
  <si>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</si>
  <si>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</si>
  <si>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</si>
  <si>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</si>
  <si>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</si>
  <si>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</si>
  <si>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</si>
  <si>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</si>
  <si>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</si>
  <si>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</si>
  <si>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</si>
  <si>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</si>
  <si>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</si>
  <si>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</si>
  <si>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</si>
  <si>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</si>
  <si>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</si>
  <si>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</si>
  <si>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</si>
  <si>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</si>
  <si>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</si>
  <si>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</si>
  <si>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</si>
  <si>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</si>
  <si>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</si>
  <si>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</si>
  <si>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</si>
  <si>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</si>
  <si>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</si>
  <si>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</si>
  <si>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</si>
  <si>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</si>
  <si>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</si>
  <si>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</si>
  <si>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</si>
  <si>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</si>
  <si>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</si>
  <si>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</si>
  <si>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</si>
  <si>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</si>
  <si>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</si>
  <si>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</si>
  <si>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</si>
  <si>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</si>
  <si>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</si>
  <si>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</si>
  <si>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</si>
  <si>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</si>
  <si>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</si>
  <si>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</si>
  <si>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</si>
  <si>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</si>
  <si>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</si>
  <si>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</si>
  <si>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</si>
  <si>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</si>
  <si>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</si>
  <si>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</si>
  <si>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</si>
  <si>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</si>
  <si>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</si>
  <si>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</si>
  <si>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</si>
  <si>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</si>
  <si>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</si>
  <si>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</si>
  <si>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</si>
  <si>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</si>
  <si>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</si>
  <si>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</si>
  <si>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</si>
  <si>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</si>
  <si>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</si>
  <si>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</si>
  <si>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</si>
  <si>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</si>
  <si>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</si>
  <si>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</si>
  <si>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</si>
  <si>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</si>
  <si>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</si>
  <si>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</si>
  <si>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</si>
  <si>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</si>
  <si>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</si>
  <si>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</si>
  <si>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</si>
  <si>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</si>
  <si>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</si>
  <si>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</si>
  <si>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</si>
  <si>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</si>
  <si>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</si>
  <si>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</si>
  <si>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</si>
  <si>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</si>
  <si>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</si>
  <si>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</si>
  <si>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</si>
  <si>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</si>
  <si>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</si>
  <si>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</si>
  <si>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</si>
  <si>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</si>
  <si>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</si>
  <si>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</si>
  <si>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</si>
  <si>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</si>
  <si>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</si>
  <si>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</si>
  <si>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</si>
  <si>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</si>
  <si>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</si>
  <si>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</si>
  <si>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</si>
  <si>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</si>
  <si>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</si>
  <si>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</si>
  <si>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</si>
  <si>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</si>
  <si>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</si>
  <si>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</si>
  <si>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</si>
  <si>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</si>
  <si>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</si>
  <si>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</si>
  <si>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</si>
  <si>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</si>
  <si>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</si>
  <si>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</si>
  <si>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</si>
  <si>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</si>
  <si>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</si>
  <si>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</si>
  <si>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</si>
  <si>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</si>
  <si>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</si>
  <si>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1 вариант прогноза СЭР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</si>
  <si>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</si>
  <si>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</si>
  <si>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</si>
  <si>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</si>
  <si>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</si>
  <si>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</si>
  <si>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</si>
  <si>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</si>
  <si>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</si>
  <si>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</si>
  <si>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</si>
  <si>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</si>
  <si>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</si>
  <si>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</si>
  <si>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</si>
  <si>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</si>
  <si>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</si>
  <si>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Списки участников ТИМ ЮНИОР, МЛДД Алтай, Юнармия</t>
  </si>
  <si>
    <t>Постановление главы города Назарово</t>
  </si>
  <si>
    <t>"О присуждении призов молодым талантам"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</si>
  <si>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</si>
  <si>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2024 год</t>
  </si>
  <si>
    <t>Разработка проектно-сметной документации</t>
  </si>
  <si>
    <t>1.1.1.1.</t>
  </si>
  <si>
    <t>06100S4650</t>
  </si>
  <si>
    <t xml:space="preserve">Поддержка инновационной деятельности молодежи </t>
  </si>
  <si>
    <t>1.2.5</t>
  </si>
  <si>
    <t xml:space="preserve">Субсидия муниципальных ресурсных центров добровольчества (волонтерства) в Красноярском крае за счет местногт бюджета 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</si>
  <si>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</si>
  <si>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</si>
  <si>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</si>
  <si>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</si>
  <si>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</si>
  <si>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</si>
  <si>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</si>
  <si>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</si>
  <si>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</si>
  <si>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</si>
  <si>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</si>
  <si>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</si>
  <si>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</si>
  <si>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Информационная безопасность молодежи </t>
  </si>
  <si>
    <t>Мероприятие 1.1.8.5.: Информационная безопасность молодежи</t>
  </si>
  <si>
    <t>Численность молодежи в возрасте от 14 до 35 лет в городе Назарово на отчетный период</t>
  </si>
  <si>
    <t>Количество участников мероприятий  краеведения и изучения истории Отечества</t>
  </si>
  <si>
    <t>на 2023 год и плановый период 2024-2025 годов</t>
  </si>
  <si>
    <t>2025 год</t>
  </si>
  <si>
    <t>Реализация отдельных мероприятий муниципальных программ, подпрограмм молодежной политики</t>
  </si>
  <si>
    <t>06100S4570</t>
  </si>
  <si>
    <t>Количество участников ВПО, клуба исторической реконструкции, участников движения Юнармия</t>
  </si>
  <si>
    <t>Целевой индикатор 1              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</si>
  <si>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Журнал учета </t>
  </si>
  <si>
    <t>1.1.7.1</t>
  </si>
  <si>
    <t>1.1.7.2.</t>
  </si>
  <si>
    <t>1.1.7.3.</t>
  </si>
  <si>
    <t>1.1.7.4.</t>
  </si>
  <si>
    <t>1.1.7.5.</t>
  </si>
  <si>
    <t>1.1.7.6.</t>
  </si>
  <si>
    <t>1.1.7.7.</t>
  </si>
  <si>
    <t>Участие в конкурсе на предоставление краевой субсидии</t>
  </si>
  <si>
    <t xml:space="preserve">Реализация отдельных мерприятий муниципальных программ, подпрограмм молодежной политики </t>
  </si>
  <si>
    <t>Расходы за счет безвозмездных поступлений от приносящей доход деятельности (ТОС, СУЭК)</t>
  </si>
  <si>
    <t xml:space="preserve">Поддержка деятельности муниципальных ресурсных центров поддержки добровольчества (волонтерства) </t>
  </si>
  <si>
    <t>1.1.8.</t>
  </si>
  <si>
    <t>1.1.9.</t>
  </si>
  <si>
    <t xml:space="preserve">Развитие экстремальных видов спорта в рамках деятельности муниципальных молодежных центров </t>
  </si>
  <si>
    <t>06100S6630</t>
  </si>
  <si>
    <t>1.1.10.</t>
  </si>
  <si>
    <t>Организационная и материально-техническая модернизация муниципальных молодежных центров</t>
  </si>
  <si>
    <t>1.1.11.</t>
  </si>
  <si>
    <t>Обеспечение деятельности (оказание услуг) подведомственных учреждений</t>
  </si>
  <si>
    <t>1.1.12.</t>
  </si>
  <si>
    <t xml:space="preserve">Частичная компенсация расходов на повышение оплаты труда отдельным категориям работников бюджетной сферы </t>
  </si>
  <si>
    <t>0610000830</t>
  </si>
  <si>
    <t>Организация и материально-техническую модернизацию муниципальных молодежных центров</t>
  </si>
  <si>
    <t>Реализация субсидии в полном объеме</t>
  </si>
  <si>
    <t>Выполнение показателей</t>
  </si>
  <si>
    <t>к постановлению администрации города Назарово</t>
  </si>
  <si>
    <t>1.1.13.</t>
  </si>
  <si>
    <t>на 2024 год и плановый период 2025-2026 годов</t>
  </si>
  <si>
    <t>Численность молодежи в возрасте от 14 до 35 лет   в городе Назарово на отчетный период</t>
  </si>
  <si>
    <t>Петрова О.А.</t>
  </si>
  <si>
    <t>2024, 2 квартал</t>
  </si>
  <si>
    <t>2026 год</t>
  </si>
  <si>
    <t>1.1.6.1.</t>
  </si>
  <si>
    <t>1.1.6.2.</t>
  </si>
  <si>
    <t>1.1.6.3.</t>
  </si>
  <si>
    <t>1.1.6.4.</t>
  </si>
  <si>
    <t>1.1.6.5.</t>
  </si>
  <si>
    <t>1.1.6.6.</t>
  </si>
  <si>
    <t>1.1.6.7.</t>
  </si>
  <si>
    <t>* На 2024 год объекты капитального строительства отсутствуют</t>
  </si>
  <si>
    <t>от  24.07.2023 № 247-р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</si>
</sst>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22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9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1" fillId="5" borderId="1" xfId="0" applyFont="1" applyFill="1" applyBorder="1" applyAlignment="1">
      <alignment vertical="top" wrapText="1"/>
    </xf>
    <xf numFmtId="0" fontId="21" fillId="6" borderId="1" xfId="0" applyFont="1" applyFill="1" applyBorder="1" applyAlignment="1">
      <alignment vertical="top" wrapText="1"/>
    </xf>
    <xf numFmtId="0" fontId="21" fillId="7" borderId="1" xfId="0" applyFont="1" applyFill="1" applyBorder="1" applyAlignment="1">
      <alignment vertical="top" wrapText="1"/>
    </xf>
    <xf numFmtId="0" fontId="21" fillId="4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8" fontId="1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indent="15"/>
    </xf>
    <xf numFmtId="0" fontId="33" fillId="0" borderId="0" xfId="0" applyFont="1"/>
    <xf numFmtId="0" fontId="34" fillId="0" borderId="0" xfId="0" applyFont="1"/>
    <xf numFmtId="0" fontId="2" fillId="0" borderId="3" xfId="0" applyFont="1" applyBorder="1" applyAlignment="1">
      <alignment horizontal="left" vertical="top" wrapText="1"/>
    </xf>
    <xf numFmtId="0" fontId="34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2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9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5" borderId="1" xfId="0" applyNumberFormat="1" applyFont="1" applyFill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19" fillId="4" borderId="1" xfId="0" applyNumberFormat="1" applyFont="1" applyFill="1" applyBorder="1" applyAlignment="1">
      <alignment horizontal="center" vertical="center" wrapText="1"/>
    </xf>
    <xf numFmtId="168" fontId="19" fillId="6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9" fillId="3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wrapText="1"/>
    </xf>
    <xf numFmtId="0" fontId="13" fillId="0" borderId="0" xfId="0" applyFont="1" applyAlignment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/>
    <xf numFmtId="0" fontId="13" fillId="0" borderId="0" xfId="0" applyFont="1"/>
    <xf numFmtId="0" fontId="13" fillId="0" borderId="0" xfId="0" applyFont="1" applyAlignment="1">
      <alignment horizontal="left" indent="15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2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9" fillId="0" borderId="0" xfId="0" applyFont="1" applyBorder="1" applyAlignment="1">
      <alignment vertical="center"/>
    </xf>
    <xf numFmtId="168" fontId="19" fillId="7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2" fontId="41" fillId="0" borderId="0" xfId="0" applyNumberFormat="1" applyFont="1" applyAlignment="1">
      <alignment horizontal="center" vertical="center"/>
    </xf>
    <xf numFmtId="0" fontId="1" fillId="11" borderId="0" xfId="0" applyFont="1" applyFill="1" applyBorder="1" applyAlignment="1">
      <alignment horizontal="center" vertical="top" wrapText="1"/>
    </xf>
    <xf numFmtId="0" fontId="1" fillId="11" borderId="0" xfId="0" applyFont="1" applyFill="1" applyBorder="1" applyAlignment="1">
      <alignment horizontal="justify" vertical="top" wrapText="1"/>
    </xf>
    <xf numFmtId="0" fontId="2" fillId="11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vertical="top" wrapText="1"/>
    </xf>
    <xf numFmtId="168" fontId="19" fillId="10" borderId="1" xfId="0" applyNumberFormat="1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vertical="top" wrapText="1"/>
    </xf>
    <xf numFmtId="168" fontId="19" fillId="12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top" wrapText="1"/>
    </xf>
    <xf numFmtId="168" fontId="19" fillId="3" borderId="1" xfId="0" applyNumberFormat="1" applyFont="1" applyFill="1" applyBorder="1" applyAlignment="1">
      <alignment horizontal="center" vertical="center" wrapText="1"/>
    </xf>
    <xf numFmtId="0" fontId="37" fillId="13" borderId="1" xfId="0" applyFont="1" applyFill="1" applyBorder="1" applyAlignment="1">
      <alignment vertical="top" wrapText="1"/>
    </xf>
    <xf numFmtId="168" fontId="19" fillId="13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8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168" fontId="2" fillId="0" borderId="0" xfId="0" applyNumberFormat="1" applyFont="1"/>
    <xf numFmtId="0" fontId="13" fillId="0" borderId="1" xfId="0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0" xfId="0" applyFont="1" applyBorder="1" applyAlignment="1">
      <alignment horizontal="justify" vertical="top" wrapText="1"/>
    </xf>
    <xf numFmtId="0" fontId="13" fillId="11" borderId="0" xfId="0" applyFont="1" applyFill="1" applyBorder="1" applyAlignment="1">
      <alignment horizontal="center" vertical="top" wrapText="1"/>
    </xf>
    <xf numFmtId="0" fontId="13" fillId="11" borderId="0" xfId="0" applyFont="1" applyFill="1" applyBorder="1" applyAlignment="1">
      <alignment horizontal="justify" vertical="top" wrapText="1"/>
    </xf>
    <xf numFmtId="0" fontId="13" fillId="11" borderId="0" xfId="0" applyFont="1" applyFill="1"/>
    <xf numFmtId="0" fontId="13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3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0" fontId="13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0" fontId="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19" fillId="13" borderId="0" xfId="0" applyFont="1" applyFill="1"/>
    <xf numFmtId="168" fontId="19" fillId="0" borderId="0" xfId="0" applyNumberFormat="1" applyFont="1"/>
    <xf numFmtId="0" fontId="19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vertical="center" wrapText="1"/>
    </xf>
    <xf numFmtId="0" fontId="30" fillId="3" borderId="3" xfId="0" applyFont="1" applyFill="1" applyBorder="1" applyAlignment="1">
      <alignment horizontal="center" vertical="center"/>
    </xf>
    <xf numFmtId="49" fontId="20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2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8" fontId="12" fillId="13" borderId="1" xfId="0" applyNumberFormat="1" applyFont="1" applyFill="1" applyBorder="1" applyAlignment="1">
      <alignment horizontal="center" vertical="center" wrapText="1"/>
    </xf>
    <xf numFmtId="168" fontId="17" fillId="13" borderId="1" xfId="0" applyNumberFormat="1" applyFont="1" applyFill="1" applyBorder="1" applyAlignment="1">
      <alignment horizontal="center" vertical="center" wrapText="1"/>
    </xf>
    <xf numFmtId="168" fontId="35" fillId="1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49" fontId="9" fillId="13" borderId="1" xfId="0" applyNumberFormat="1" applyFont="1" applyFill="1" applyBorder="1" applyAlignment="1">
      <alignment horizontal="center" vertical="center" wrapText="1"/>
    </xf>
    <xf numFmtId="2" fontId="9" fillId="13" borderId="1" xfId="0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center" vertical="center"/>
    </xf>
    <xf numFmtId="49" fontId="7" fillId="13" borderId="1" xfId="0" applyNumberFormat="1" applyFont="1" applyFill="1" applyBorder="1" applyAlignment="1">
      <alignment horizontal="center" vertical="center"/>
    </xf>
    <xf numFmtId="49" fontId="7" fillId="13" borderId="1" xfId="0" applyNumberFormat="1" applyFont="1" applyFill="1" applyBorder="1" applyAlignment="1">
      <alignment horizontal="left" vertical="center" wrapText="1"/>
    </xf>
    <xf numFmtId="0" fontId="10" fillId="13" borderId="1" xfId="0" applyFont="1" applyFill="1" applyBorder="1" applyAlignment="1">
      <alignment horizontal="center" vertical="center"/>
    </xf>
    <xf numFmtId="0" fontId="42" fillId="2" borderId="7" xfId="0" applyFont="1" applyFill="1" applyBorder="1" applyAlignment="1">
      <alignment wrapText="1"/>
    </xf>
    <xf numFmtId="168" fontId="3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2" fillId="3" borderId="1" xfId="0" applyNumberFormat="1" applyFont="1" applyFill="1" applyBorder="1" applyAlignment="1">
      <alignment horizontal="center" vertical="center" wrapText="1"/>
    </xf>
    <xf numFmtId="168" fontId="38" fillId="3" borderId="1" xfId="0" applyNumberFormat="1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horizontal="center" vertical="center" wrapText="1"/>
    </xf>
    <xf numFmtId="168" fontId="38" fillId="3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justify" vertical="top" wrapText="1"/>
    </xf>
    <xf numFmtId="168" fontId="38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8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17" fillId="13" borderId="6" xfId="0" applyNumberFormat="1" applyFont="1" applyFill="1" applyBorder="1" applyAlignment="1">
      <alignment horizontal="center" vertical="center" wrapText="1"/>
    </xf>
    <xf numFmtId="168" fontId="17" fillId="3" borderId="6" xfId="0" applyNumberFormat="1" applyFont="1" applyFill="1" applyBorder="1" applyAlignment="1">
      <alignment horizontal="center" vertical="center" wrapText="1"/>
    </xf>
    <xf numFmtId="168" fontId="38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/>
    </xf>
    <xf numFmtId="167" fontId="17" fillId="2" borderId="1" xfId="0" applyNumberFormat="1" applyFont="1" applyFill="1" applyBorder="1" applyAlignment="1">
      <alignment horizontal="center" vertical="center" wrapText="1"/>
    </xf>
    <xf numFmtId="167" fontId="17" fillId="2" borderId="6" xfId="0" applyNumberFormat="1" applyFont="1" applyFill="1" applyBorder="1" applyAlignment="1">
      <alignment horizontal="center" vertical="center" wrapText="1"/>
    </xf>
    <xf numFmtId="168" fontId="38" fillId="2" borderId="3" xfId="0" applyNumberFormat="1" applyFont="1" applyFill="1" applyBorder="1" applyAlignment="1">
      <alignment horizontal="center" vertical="center" wrapText="1"/>
    </xf>
    <xf numFmtId="168" fontId="38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Border="1"/>
    <xf numFmtId="49" fontId="9" fillId="2" borderId="3" xfId="0" applyNumberFormat="1" applyFont="1" applyFill="1" applyBorder="1" applyAlignment="1">
      <alignment horizontal="center" vertical="center" wrapText="1"/>
    </xf>
    <xf numFmtId="168" fontId="2" fillId="13" borderId="0" xfId="0" applyNumberFormat="1" applyFont="1" applyFill="1"/>
    <xf numFmtId="0" fontId="3" fillId="2" borderId="0" xfId="0" applyFont="1" applyFill="1"/>
    <xf numFmtId="168" fontId="17" fillId="6" borderId="1" xfId="0" applyNumberFormat="1" applyFont="1" applyFill="1" applyBorder="1" applyAlignment="1">
      <alignment horizontal="center" vertical="center" wrapText="1"/>
    </xf>
    <xf numFmtId="168" fontId="38" fillId="6" borderId="1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168" fontId="7" fillId="13" borderId="3" xfId="0" applyNumberFormat="1" applyFont="1" applyFill="1" applyBorder="1" applyAlignment="1">
      <alignment horizontal="center" vertical="center" wrapText="1"/>
    </xf>
    <xf numFmtId="168" fontId="7" fillId="13" borderId="4" xfId="0" applyNumberFormat="1" applyFont="1" applyFill="1" applyBorder="1" applyAlignment="1">
      <alignment horizontal="center" vertical="center" wrapText="1"/>
    </xf>
    <xf numFmtId="168" fontId="7" fillId="13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wrapText="1"/>
    </xf>
    <xf numFmtId="1" fontId="7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 wrapText="1"/>
    </xf>
    <xf numFmtId="169" fontId="1" fillId="2" borderId="0" xfId="0" applyNumberFormat="1" applyFont="1" applyFill="1" applyBorder="1" applyAlignment="1">
      <alignment horizontal="center" vertical="center" wrapText="1"/>
    </xf>
    <xf numFmtId="169" fontId="2" fillId="0" borderId="0" xfId="0" applyNumberFormat="1" applyFont="1" applyBorder="1"/>
    <xf numFmtId="0" fontId="1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170" fontId="13" fillId="2" borderId="4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 applyBorder="1" applyAlignment="1">
      <alignment horizontal="center" vertical="center" wrapText="1"/>
    </xf>
    <xf numFmtId="168" fontId="17" fillId="2" borderId="0" xfId="0" applyNumberFormat="1" applyFont="1" applyFill="1" applyBorder="1" applyAlignment="1">
      <alignment horizontal="center" vertical="center" wrapText="1"/>
    </xf>
    <xf numFmtId="167" fontId="7" fillId="2" borderId="0" xfId="0" applyNumberFormat="1" applyFont="1" applyFill="1" applyBorder="1" applyAlignment="1">
      <alignment horizontal="center" vertical="center" wrapText="1"/>
    </xf>
    <xf numFmtId="169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vertical="center" wrapText="1"/>
    </xf>
    <xf numFmtId="166" fontId="13" fillId="2" borderId="0" xfId="0" applyNumberFormat="1" applyFont="1" applyFill="1" applyBorder="1" applyAlignment="1">
      <alignment horizontal="center" vertical="center" wrapText="1"/>
    </xf>
    <xf numFmtId="2" fontId="13" fillId="2" borderId="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 vertical="center"/>
    </xf>
    <xf numFmtId="168" fontId="2" fillId="2" borderId="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 vertical="center" wrapText="1"/>
    </xf>
    <xf numFmtId="168" fontId="19" fillId="10" borderId="0" xfId="0" applyNumberFormat="1" applyFont="1" applyFill="1" applyBorder="1" applyAlignment="1">
      <alignment horizontal="center" vertical="center" wrapText="1"/>
    </xf>
    <xf numFmtId="168" fontId="19" fillId="14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/>
    <xf numFmtId="2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1" fontId="7" fillId="13" borderId="3" xfId="0" applyNumberFormat="1" applyFont="1" applyFill="1" applyBorder="1" applyAlignment="1">
      <alignment horizontal="center" vertical="center" wrapText="1"/>
    </xf>
    <xf numFmtId="1" fontId="7" fillId="13" borderId="1" xfId="0" applyNumberFormat="1" applyFont="1" applyFill="1" applyBorder="1" applyAlignment="1">
      <alignment horizontal="center" vertical="center" wrapText="1"/>
    </xf>
    <xf numFmtId="1" fontId="7" fillId="13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 wrapText="1"/>
    </xf>
    <xf numFmtId="168" fontId="7" fillId="0" borderId="6" xfId="0" applyNumberFormat="1" applyFont="1" applyFill="1" applyBorder="1" applyAlignment="1">
      <alignment horizontal="center" vertical="center" wrapText="1"/>
    </xf>
    <xf numFmtId="168" fontId="7" fillId="0" borderId="3" xfId="0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 applyProtection="1">
      <alignment horizontal="left" vertical="center"/>
    </xf>
    <xf numFmtId="0" fontId="11" fillId="0" borderId="6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5" xfId="0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49" fontId="12" fillId="2" borderId="6" xfId="0" applyNumberFormat="1" applyFont="1" applyFill="1" applyBorder="1" applyAlignment="1">
      <alignment horizontal="left" vertical="top" wrapText="1"/>
    </xf>
    <xf numFmtId="49" fontId="12" fillId="2" borderId="7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0" fillId="3" borderId="1" xfId="0" applyFont="1" applyFill="1" applyBorder="1" applyAlignment="1">
      <alignment horizontal="left" vertical="center" wrapText="1"/>
    </xf>
    <xf numFmtId="14" fontId="8" fillId="2" borderId="6" xfId="0" applyNumberFormat="1" applyFont="1" applyFill="1" applyBorder="1" applyAlignment="1">
      <alignment horizontal="center" vertical="top" wrapText="1"/>
    </xf>
    <xf numFmtId="14" fontId="8" fillId="2" borderId="5" xfId="0" applyNumberFormat="1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168" fontId="7" fillId="13" borderId="3" xfId="0" applyNumberFormat="1" applyFont="1" applyFill="1" applyBorder="1" applyAlignment="1">
      <alignment horizontal="center" vertical="center" wrapText="1"/>
    </xf>
    <xf numFmtId="168" fontId="7" fillId="1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29" fillId="3" borderId="3" xfId="0" applyNumberFormat="1" applyFont="1" applyFill="1" applyBorder="1" applyAlignment="1">
      <alignment horizontal="center" vertical="center" wrapText="1"/>
    </xf>
    <xf numFmtId="49" fontId="29" fillId="3" borderId="4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0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0" fillId="2" borderId="4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99FFCC"/>
      <color rgb="FFCCCCFF"/>
      <color rgb="FFA9F9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  <pageSetUpPr autoPageBreaks="0"/>
  </sheetPr>
  <dimension ref="A1:M43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4" sqref="A14"/>
      <selection pane="bottomRight" activeCell="A38" sqref="A38:XFD39"/>
    </sheetView>
  </sheetViews>
  <sheetFormatPr defaultColWidth="9.109375" defaultRowHeight="15.6" outlineLevelRow="1" x14ac:dyDescent="0.3"/>
  <cols>
    <col min="1" max="1" width="4.109375" style="64" customWidth="1"/>
    <col min="2" max="2" width="72" style="37" customWidth="1"/>
    <col min="3" max="3" width="10.6640625" style="19" customWidth="1"/>
    <col min="4" max="4" width="7.5546875" style="37" customWidth="1"/>
    <col min="5" max="5" width="25.5546875" style="37" customWidth="1"/>
    <col min="6" max="6" width="11.44140625" style="58" hidden="1" customWidth="1"/>
    <col min="7" max="7" width="10.44140625" style="37" customWidth="1"/>
    <col min="8" max="8" width="7" style="37" customWidth="1"/>
    <col min="9" max="9" width="7.6640625" style="37" customWidth="1"/>
    <col min="10" max="10" width="7.6640625" style="58" customWidth="1"/>
    <col min="11" max="12" width="7.6640625" style="37" customWidth="1"/>
    <col min="13" max="13" width="18.6640625" style="37" customWidth="1"/>
    <col min="14" max="16384" width="9.109375" style="37"/>
  </cols>
  <sheetData>
    <row r="1" spans="1:12" x14ac:dyDescent="0.3">
      <c r="B1" s="92"/>
      <c r="C1" s="92"/>
      <c r="D1" s="92"/>
      <c r="E1" s="92" t="s">
        <v>166</v>
      </c>
      <c r="F1" s="92"/>
      <c r="G1" s="92"/>
      <c r="H1" s="92"/>
      <c r="I1" s="92"/>
      <c r="J1" s="97"/>
      <c r="K1" s="92"/>
      <c r="L1" s="92"/>
    </row>
    <row r="2" spans="1:12" x14ac:dyDescent="0.3">
      <c r="B2" s="111"/>
      <c r="C2" s="111"/>
      <c r="D2" s="111"/>
      <c r="E2" s="111" t="s">
        <v>82</v>
      </c>
      <c r="F2" s="111"/>
      <c r="G2" s="111"/>
      <c r="H2" s="111"/>
      <c r="I2" s="111"/>
      <c r="J2" s="384"/>
      <c r="K2" s="111"/>
      <c r="L2" s="111"/>
    </row>
    <row r="3" spans="1:12" x14ac:dyDescent="0.3">
      <c r="B3" s="111"/>
      <c r="C3" s="111"/>
      <c r="D3" s="111"/>
      <c r="E3" s="111" t="s">
        <v>83</v>
      </c>
      <c r="F3" s="111"/>
      <c r="G3" s="111"/>
      <c r="H3" s="111"/>
      <c r="I3" s="111"/>
      <c r="J3" s="384"/>
      <c r="K3" s="111"/>
      <c r="L3" s="111"/>
    </row>
    <row r="4" spans="1:12" x14ac:dyDescent="0.3">
      <c r="C4" s="97"/>
      <c r="D4" s="97"/>
      <c r="E4" s="97" t="s">
        <v>325</v>
      </c>
      <c r="F4" s="97"/>
      <c r="G4" s="97"/>
      <c r="H4" s="97"/>
      <c r="I4" s="97"/>
      <c r="J4" s="97"/>
      <c r="K4" s="97"/>
      <c r="L4" s="97"/>
    </row>
    <row r="5" spans="1:12" x14ac:dyDescent="0.3">
      <c r="A5" s="142"/>
      <c r="I5" s="141"/>
      <c r="J5" s="385"/>
      <c r="K5" s="336"/>
      <c r="L5" s="336"/>
    </row>
    <row r="6" spans="1:12" x14ac:dyDescent="0.3">
      <c r="A6" s="414" t="s">
        <v>168</v>
      </c>
      <c r="B6" s="414"/>
      <c r="C6" s="414"/>
      <c r="D6" s="414"/>
      <c r="E6" s="414"/>
      <c r="F6" s="414"/>
      <c r="G6" s="414"/>
      <c r="H6" s="414"/>
      <c r="I6" s="141"/>
      <c r="J6" s="385"/>
      <c r="K6" s="336"/>
      <c r="L6" s="336"/>
    </row>
    <row r="7" spans="1:12" x14ac:dyDescent="0.3">
      <c r="A7" s="415" t="s">
        <v>189</v>
      </c>
      <c r="B7" s="415"/>
      <c r="C7" s="415"/>
      <c r="D7" s="415"/>
      <c r="E7" s="415"/>
      <c r="F7" s="415"/>
      <c r="G7" s="415"/>
      <c r="H7" s="415"/>
      <c r="I7" s="415"/>
      <c r="J7" s="383"/>
      <c r="K7" s="330"/>
      <c r="L7" s="330"/>
    </row>
    <row r="8" spans="1:12" x14ac:dyDescent="0.3">
      <c r="A8" s="7"/>
      <c r="B8" s="416" t="s">
        <v>190</v>
      </c>
      <c r="C8" s="416"/>
      <c r="D8" s="416"/>
      <c r="E8" s="416"/>
      <c r="F8" s="416"/>
      <c r="G8" s="416"/>
      <c r="H8" s="416"/>
      <c r="I8" s="416"/>
      <c r="J8" s="383"/>
      <c r="K8" s="331"/>
      <c r="L8" s="331"/>
    </row>
    <row r="9" spans="1:12" ht="17.399999999999999" x14ac:dyDescent="0.3">
      <c r="A9" s="38"/>
      <c r="B9"/>
      <c r="C9" s="109"/>
      <c r="E9" s="110"/>
      <c r="F9" s="59"/>
      <c r="G9"/>
      <c r="H9"/>
      <c r="I9"/>
      <c r="J9" s="59"/>
      <c r="K9"/>
      <c r="L9"/>
    </row>
    <row r="10" spans="1:12" ht="15.75" customHeight="1" x14ac:dyDescent="0.3">
      <c r="A10" s="417" t="s">
        <v>32</v>
      </c>
      <c r="B10" s="417" t="s">
        <v>31</v>
      </c>
      <c r="C10" s="417" t="s">
        <v>169</v>
      </c>
      <c r="D10" s="419" t="s">
        <v>30</v>
      </c>
      <c r="E10" s="417" t="s">
        <v>170</v>
      </c>
      <c r="F10" s="421" t="s">
        <v>253</v>
      </c>
      <c r="G10" s="422"/>
      <c r="H10" s="422"/>
      <c r="I10" s="422"/>
      <c r="J10" s="423"/>
      <c r="K10" s="339"/>
      <c r="L10" s="339"/>
    </row>
    <row r="11" spans="1:12" ht="27" customHeight="1" x14ac:dyDescent="0.3">
      <c r="A11" s="418"/>
      <c r="B11" s="418"/>
      <c r="C11" s="418"/>
      <c r="D11" s="420"/>
      <c r="E11" s="418"/>
      <c r="F11" s="381">
        <v>2022</v>
      </c>
      <c r="G11" s="382">
        <v>2023</v>
      </c>
      <c r="H11" s="382">
        <v>2024</v>
      </c>
      <c r="I11" s="382">
        <v>2025</v>
      </c>
      <c r="J11" s="381">
        <v>2026</v>
      </c>
      <c r="K11" s="340"/>
      <c r="L11" s="340"/>
    </row>
    <row r="12" spans="1:12" x14ac:dyDescent="0.3">
      <c r="A12" s="249"/>
      <c r="B12" s="402" t="s">
        <v>60</v>
      </c>
      <c r="C12" s="403"/>
      <c r="D12" s="403"/>
      <c r="E12" s="403"/>
      <c r="F12" s="403"/>
      <c r="G12" s="403"/>
      <c r="H12" s="404"/>
      <c r="I12" s="250"/>
      <c r="J12" s="386"/>
      <c r="K12" s="341"/>
      <c r="L12" s="341"/>
    </row>
    <row r="13" spans="1:12" ht="39.6" x14ac:dyDescent="0.3">
      <c r="A13" s="249" t="s">
        <v>61</v>
      </c>
      <c r="B13" s="251" t="s">
        <v>296</v>
      </c>
      <c r="C13" s="246" t="s">
        <v>62</v>
      </c>
      <c r="D13" s="247" t="s">
        <v>110</v>
      </c>
      <c r="E13" s="246" t="s">
        <v>171</v>
      </c>
      <c r="F13" s="246">
        <v>24</v>
      </c>
      <c r="G13" s="246">
        <v>25</v>
      </c>
      <c r="H13" s="246">
        <v>26</v>
      </c>
      <c r="I13" s="246">
        <v>27</v>
      </c>
      <c r="J13" s="51">
        <v>28</v>
      </c>
      <c r="K13" s="342"/>
      <c r="L13" s="342"/>
    </row>
    <row r="14" spans="1:12" ht="42.6" customHeight="1" collapsed="1" x14ac:dyDescent="0.3">
      <c r="A14" s="249" t="s">
        <v>63</v>
      </c>
      <c r="B14" s="251" t="s">
        <v>249</v>
      </c>
      <c r="C14" s="246" t="s">
        <v>44</v>
      </c>
      <c r="D14" s="247" t="s">
        <v>110</v>
      </c>
      <c r="E14" s="246" t="s">
        <v>172</v>
      </c>
      <c r="F14" s="252">
        <f>F15/F16*100</f>
        <v>22.001243008079552</v>
      </c>
      <c r="G14" s="252">
        <f>G15/G16*100</f>
        <v>22.996859578286227</v>
      </c>
      <c r="H14" s="252">
        <f>H15/H16*100</f>
        <v>23.998847594353212</v>
      </c>
      <c r="I14" s="252">
        <f t="shared" ref="I14" si="0">I15/I16*100</f>
        <v>24.997557878284653</v>
      </c>
      <c r="J14" s="387">
        <f t="shared" ref="J14" si="1">J15/J16*100</f>
        <v>26.003131728322572</v>
      </c>
      <c r="K14" s="343"/>
      <c r="L14" s="343"/>
    </row>
    <row r="15" spans="1:12" s="61" customFormat="1" ht="14.4" hidden="1" customHeight="1" outlineLevel="1" x14ac:dyDescent="0.3">
      <c r="A15" s="249"/>
      <c r="B15" s="254" t="s">
        <v>173</v>
      </c>
      <c r="C15" s="246"/>
      <c r="D15" s="247"/>
      <c r="E15" s="247"/>
      <c r="F15" s="255">
        <v>2478</v>
      </c>
      <c r="G15" s="395">
        <v>2563</v>
      </c>
      <c r="H15" s="395">
        <v>2499</v>
      </c>
      <c r="I15" s="395">
        <v>2559</v>
      </c>
      <c r="J15" s="395">
        <v>2657</v>
      </c>
      <c r="K15" s="344"/>
      <c r="L15" s="344"/>
    </row>
    <row r="16" spans="1:12" s="61" customFormat="1" ht="21.6" hidden="1" customHeight="1" outlineLevel="1" x14ac:dyDescent="0.3">
      <c r="A16" s="249"/>
      <c r="B16" s="254" t="s">
        <v>289</v>
      </c>
      <c r="C16" s="246"/>
      <c r="D16" s="247"/>
      <c r="E16" s="247"/>
      <c r="F16" s="255">
        <v>11263</v>
      </c>
      <c r="G16" s="395">
        <v>11145</v>
      </c>
      <c r="H16" s="395">
        <v>10413</v>
      </c>
      <c r="I16" s="395">
        <v>10237</v>
      </c>
      <c r="J16" s="395">
        <v>10218</v>
      </c>
      <c r="K16" s="344"/>
      <c r="L16" s="344"/>
    </row>
    <row r="17" spans="1:13" ht="56.4" customHeight="1" collapsed="1" x14ac:dyDescent="0.3">
      <c r="A17" s="249" t="s">
        <v>64</v>
      </c>
      <c r="B17" s="251" t="s">
        <v>248</v>
      </c>
      <c r="C17" s="246" t="s">
        <v>44</v>
      </c>
      <c r="D17" s="247" t="s">
        <v>110</v>
      </c>
      <c r="E17" s="246" t="s">
        <v>297</v>
      </c>
      <c r="F17" s="252">
        <f>F18/F19*100</f>
        <v>32.002629902816871</v>
      </c>
      <c r="G17" s="252">
        <f>G18/G19*100</f>
        <v>32.996737933470463</v>
      </c>
      <c r="H17" s="252">
        <f>H18/H19*100</f>
        <v>33.99823796507556</v>
      </c>
      <c r="I17" s="252">
        <f>I18/I19*100</f>
        <v>34.996685487004825</v>
      </c>
      <c r="J17" s="387">
        <f>J18/J19*100</f>
        <v>36.778495519899977</v>
      </c>
      <c r="K17" s="343"/>
      <c r="L17" s="343"/>
    </row>
    <row r="18" spans="1:13" s="61" customFormat="1" ht="19.95" hidden="1" customHeight="1" outlineLevel="1" x14ac:dyDescent="0.3">
      <c r="A18" s="249"/>
      <c r="B18" s="254" t="s">
        <v>174</v>
      </c>
      <c r="C18" s="246"/>
      <c r="D18" s="247"/>
      <c r="E18" s="247"/>
      <c r="F18" s="256">
        <v>15576</v>
      </c>
      <c r="G18" s="394">
        <v>15881</v>
      </c>
      <c r="H18" s="394">
        <v>15050</v>
      </c>
      <c r="I18" s="394">
        <v>15310</v>
      </c>
      <c r="J18" s="394">
        <v>15885</v>
      </c>
      <c r="K18" s="344"/>
      <c r="L18" s="344"/>
    </row>
    <row r="19" spans="1:13" s="61" customFormat="1" ht="27" hidden="1" customHeight="1" outlineLevel="1" x14ac:dyDescent="0.3">
      <c r="A19" s="257"/>
      <c r="B19" s="258" t="s">
        <v>175</v>
      </c>
      <c r="C19" s="259"/>
      <c r="D19" s="260"/>
      <c r="E19" s="260"/>
      <c r="F19" s="256">
        <v>48671</v>
      </c>
      <c r="G19" s="394">
        <v>48129</v>
      </c>
      <c r="H19" s="394">
        <v>44267</v>
      </c>
      <c r="I19" s="394">
        <v>43747</v>
      </c>
      <c r="J19" s="394">
        <v>43191</v>
      </c>
      <c r="K19" s="344"/>
      <c r="L19" s="344"/>
    </row>
    <row r="20" spans="1:13" s="146" customFormat="1" ht="27" hidden="1" customHeight="1" x14ac:dyDescent="0.3">
      <c r="A20" s="261" t="s">
        <v>211</v>
      </c>
      <c r="B20" s="251" t="s">
        <v>237</v>
      </c>
      <c r="C20" s="246" t="s">
        <v>44</v>
      </c>
      <c r="D20" s="246" t="s">
        <v>110</v>
      </c>
      <c r="E20" s="248" t="s">
        <v>172</v>
      </c>
      <c r="F20" s="262">
        <f t="shared" ref="F20:H20" si="2">F21/F22*100</f>
        <v>0.804052424218059</v>
      </c>
      <c r="G20" s="262">
        <f t="shared" si="2"/>
        <v>1.0068060086182595</v>
      </c>
      <c r="H20" s="262">
        <f t="shared" si="2"/>
        <v>1.2100433598870626</v>
      </c>
      <c r="I20" s="262">
        <f>I21/I22*100</f>
        <v>1.4135988206546981</v>
      </c>
      <c r="J20" s="389">
        <f>J21/J22*100</f>
        <v>1.5638613971984541</v>
      </c>
      <c r="K20" s="345"/>
      <c r="L20" s="345"/>
    </row>
    <row r="21" spans="1:13" s="146" customFormat="1" ht="4.2" hidden="1" customHeight="1" outlineLevel="1" x14ac:dyDescent="0.3">
      <c r="A21" s="263"/>
      <c r="B21" s="264" t="s">
        <v>205</v>
      </c>
      <c r="C21" s="265" t="s">
        <v>67</v>
      </c>
      <c r="D21" s="266"/>
      <c r="E21" s="266"/>
      <c r="F21" s="267">
        <v>400</v>
      </c>
      <c r="G21" s="267">
        <v>500</v>
      </c>
      <c r="H21" s="267">
        <v>600</v>
      </c>
      <c r="I21" s="267">
        <v>700</v>
      </c>
      <c r="J21" s="390">
        <v>700</v>
      </c>
      <c r="K21" s="346"/>
      <c r="L21" s="346"/>
    </row>
    <row r="22" spans="1:13" s="146" customFormat="1" ht="4.2" hidden="1" customHeight="1" outlineLevel="1" x14ac:dyDescent="0.3">
      <c r="A22" s="268"/>
      <c r="B22" s="254" t="s">
        <v>204</v>
      </c>
      <c r="C22" s="246" t="s">
        <v>67</v>
      </c>
      <c r="D22" s="247"/>
      <c r="E22" s="247"/>
      <c r="F22" s="256">
        <v>49748</v>
      </c>
      <c r="G22" s="256">
        <v>49662</v>
      </c>
      <c r="H22" s="256">
        <v>49585</v>
      </c>
      <c r="I22" s="256">
        <v>49519</v>
      </c>
      <c r="J22" s="388">
        <v>44761</v>
      </c>
      <c r="K22" s="344"/>
      <c r="L22" s="344"/>
      <c r="M22" s="146" t="s">
        <v>245</v>
      </c>
    </row>
    <row r="23" spans="1:13" x14ac:dyDescent="0.3">
      <c r="A23" s="269"/>
      <c r="B23" s="405" t="s">
        <v>65</v>
      </c>
      <c r="C23" s="406"/>
      <c r="D23" s="406"/>
      <c r="E23" s="406"/>
      <c r="F23" s="406"/>
      <c r="G23" s="406"/>
      <c r="H23" s="406"/>
      <c r="I23" s="407"/>
      <c r="J23" s="391"/>
      <c r="K23" s="347"/>
      <c r="L23" s="347"/>
    </row>
    <row r="24" spans="1:13" ht="45" customHeight="1" collapsed="1" x14ac:dyDescent="0.3">
      <c r="A24" s="244" t="s">
        <v>46</v>
      </c>
      <c r="B24" s="254" t="s">
        <v>246</v>
      </c>
      <c r="C24" s="246" t="s">
        <v>44</v>
      </c>
      <c r="D24" s="247">
        <v>0.2</v>
      </c>
      <c r="E24" s="246" t="s">
        <v>176</v>
      </c>
      <c r="F24" s="252">
        <f>F25/F26*100</f>
        <v>38.169226671401937</v>
      </c>
      <c r="G24" s="252">
        <f>G25/G26*100</f>
        <v>39.237326155226562</v>
      </c>
      <c r="H24" s="252">
        <f>H25/H26*100</f>
        <v>40.046096225871509</v>
      </c>
      <c r="I24" s="252">
        <f>I25/I26*100</f>
        <v>42.551528768193805</v>
      </c>
      <c r="J24" s="387">
        <f>J25/J26*100</f>
        <v>45.830886670581329</v>
      </c>
      <c r="K24" s="343"/>
      <c r="L24" s="343"/>
    </row>
    <row r="25" spans="1:13" s="61" customFormat="1" ht="15" hidden="1" customHeight="1" outlineLevel="1" x14ac:dyDescent="0.3">
      <c r="A25" s="244"/>
      <c r="B25" s="261" t="s">
        <v>177</v>
      </c>
      <c r="C25" s="246"/>
      <c r="D25" s="247"/>
      <c r="E25" s="247"/>
      <c r="F25" s="255">
        <v>4299</v>
      </c>
      <c r="G25" s="255">
        <v>4373</v>
      </c>
      <c r="H25" s="395">
        <v>4170</v>
      </c>
      <c r="I25" s="395">
        <v>4356</v>
      </c>
      <c r="J25" s="395">
        <v>4683</v>
      </c>
      <c r="K25" s="344"/>
      <c r="L25" s="344"/>
    </row>
    <row r="26" spans="1:13" s="61" customFormat="1" ht="27" hidden="1" customHeight="1" outlineLevel="1" x14ac:dyDescent="0.3">
      <c r="A26" s="270"/>
      <c r="B26" s="271" t="s">
        <v>326</v>
      </c>
      <c r="C26" s="253"/>
      <c r="D26" s="272"/>
      <c r="E26" s="272"/>
      <c r="F26" s="255">
        <v>11263</v>
      </c>
      <c r="G26" s="255">
        <v>11145</v>
      </c>
      <c r="H26" s="395">
        <v>10413</v>
      </c>
      <c r="I26" s="395">
        <v>10237</v>
      </c>
      <c r="J26" s="395">
        <v>10218</v>
      </c>
      <c r="K26" s="344"/>
      <c r="L26" s="344"/>
    </row>
    <row r="27" spans="1:13" ht="52.8" x14ac:dyDescent="0.3">
      <c r="A27" s="244" t="s">
        <v>47</v>
      </c>
      <c r="B27" s="245" t="s">
        <v>178</v>
      </c>
      <c r="C27" s="246" t="s">
        <v>62</v>
      </c>
      <c r="D27" s="247">
        <v>0.2</v>
      </c>
      <c r="E27" s="248" t="s">
        <v>179</v>
      </c>
      <c r="F27" s="255">
        <v>330</v>
      </c>
      <c r="G27" s="255">
        <v>330</v>
      </c>
      <c r="H27" s="255">
        <v>330</v>
      </c>
      <c r="I27" s="255">
        <v>330</v>
      </c>
      <c r="J27" s="218">
        <v>330</v>
      </c>
      <c r="K27" s="344"/>
      <c r="L27" s="344"/>
    </row>
    <row r="28" spans="1:13" ht="39.6" x14ac:dyDescent="0.3">
      <c r="A28" s="244" t="s">
        <v>50</v>
      </c>
      <c r="B28" s="273" t="s">
        <v>247</v>
      </c>
      <c r="C28" s="246" t="s">
        <v>62</v>
      </c>
      <c r="D28" s="247">
        <v>0.2</v>
      </c>
      <c r="E28" s="248" t="s">
        <v>172</v>
      </c>
      <c r="F28" s="255">
        <v>60</v>
      </c>
      <c r="G28" s="255">
        <v>40</v>
      </c>
      <c r="H28" s="255">
        <v>40</v>
      </c>
      <c r="I28" s="255">
        <v>40</v>
      </c>
      <c r="J28" s="218">
        <v>40</v>
      </c>
      <c r="K28" s="344"/>
      <c r="L28" s="344"/>
    </row>
    <row r="29" spans="1:13" ht="48" customHeight="1" x14ac:dyDescent="0.3">
      <c r="A29" s="268" t="s">
        <v>66</v>
      </c>
      <c r="B29" s="261" t="s">
        <v>266</v>
      </c>
      <c r="C29" s="246" t="s">
        <v>67</v>
      </c>
      <c r="D29" s="247">
        <v>0.2</v>
      </c>
      <c r="E29" s="248" t="s">
        <v>263</v>
      </c>
      <c r="F29" s="246">
        <v>30</v>
      </c>
      <c r="G29" s="246">
        <v>30</v>
      </c>
      <c r="H29" s="246">
        <v>30</v>
      </c>
      <c r="I29" s="246">
        <v>30</v>
      </c>
      <c r="J29" s="51">
        <v>30</v>
      </c>
      <c r="K29" s="342"/>
      <c r="L29" s="342"/>
    </row>
    <row r="30" spans="1:13" x14ac:dyDescent="0.3">
      <c r="A30" s="62"/>
      <c r="B30" s="408" t="s">
        <v>68</v>
      </c>
      <c r="C30" s="409"/>
      <c r="D30" s="409"/>
      <c r="E30" s="409"/>
      <c r="F30" s="409"/>
      <c r="G30" s="409"/>
      <c r="H30" s="409"/>
      <c r="I30" s="410"/>
      <c r="J30" s="348"/>
      <c r="K30" s="348"/>
      <c r="L30" s="348"/>
    </row>
    <row r="31" spans="1:13" ht="48" customHeight="1" collapsed="1" x14ac:dyDescent="0.3">
      <c r="A31" s="268" t="s">
        <v>69</v>
      </c>
      <c r="B31" s="261" t="s">
        <v>180</v>
      </c>
      <c r="C31" s="246" t="s">
        <v>44</v>
      </c>
      <c r="D31" s="247">
        <v>0.05</v>
      </c>
      <c r="E31" s="246" t="s">
        <v>172</v>
      </c>
      <c r="F31" s="252">
        <f>F32/F33*100</f>
        <v>18.946994584036226</v>
      </c>
      <c r="G31" s="252">
        <f>G32/G33*100</f>
        <v>18.968147151188873</v>
      </c>
      <c r="H31" s="252">
        <f>H32/H33*100</f>
        <v>18.995486411216746</v>
      </c>
      <c r="I31" s="262">
        <f>I32/I33*100</f>
        <v>19.13646576145355</v>
      </c>
      <c r="J31" s="389">
        <f>J32/J33*100</f>
        <v>19.074182814640832</v>
      </c>
      <c r="K31" s="345"/>
      <c r="L31" s="345"/>
    </row>
    <row r="32" spans="1:13" s="61" customFormat="1" ht="18.600000000000001" hidden="1" customHeight="1" outlineLevel="1" x14ac:dyDescent="0.3">
      <c r="A32" s="268"/>
      <c r="B32" s="254" t="s">
        <v>290</v>
      </c>
      <c r="C32" s="246"/>
      <c r="D32" s="247"/>
      <c r="E32" s="247"/>
      <c r="F32" s="274">
        <v>2134</v>
      </c>
      <c r="G32" s="274">
        <v>2114</v>
      </c>
      <c r="H32" s="396">
        <v>1978</v>
      </c>
      <c r="I32" s="396">
        <v>1959</v>
      </c>
      <c r="J32" s="396">
        <v>1949</v>
      </c>
      <c r="K32" s="346"/>
      <c r="L32" s="346"/>
    </row>
    <row r="33" spans="1:12" s="61" customFormat="1" ht="20.399999999999999" hidden="1" customHeight="1" outlineLevel="1" x14ac:dyDescent="0.3">
      <c r="A33" s="268"/>
      <c r="B33" s="254" t="s">
        <v>289</v>
      </c>
      <c r="C33" s="246"/>
      <c r="D33" s="247"/>
      <c r="E33" s="247"/>
      <c r="F33" s="255">
        <v>11263</v>
      </c>
      <c r="G33" s="255">
        <v>11145</v>
      </c>
      <c r="H33" s="395">
        <v>10413</v>
      </c>
      <c r="I33" s="395">
        <v>10237</v>
      </c>
      <c r="J33" s="395">
        <v>10218</v>
      </c>
      <c r="K33" s="344"/>
      <c r="L33" s="344"/>
    </row>
    <row r="34" spans="1:12" ht="73.2" customHeight="1" collapsed="1" x14ac:dyDescent="0.3">
      <c r="A34" s="268" t="s">
        <v>70</v>
      </c>
      <c r="B34" s="261" t="s">
        <v>181</v>
      </c>
      <c r="C34" s="246" t="s">
        <v>44</v>
      </c>
      <c r="D34" s="319">
        <v>0.1</v>
      </c>
      <c r="E34" s="246" t="s">
        <v>172</v>
      </c>
      <c r="F34" s="262">
        <f>F35/F36*100</f>
        <v>2.2374145431945309</v>
      </c>
      <c r="G34" s="262">
        <f>G35/G36*100</f>
        <v>5.0246747420367877</v>
      </c>
      <c r="H34" s="262">
        <f t="shared" ref="H34:I34" si="3">H35/H36*100</f>
        <v>5.4739268222414292</v>
      </c>
      <c r="I34" s="262">
        <f t="shared" si="3"/>
        <v>5.9587769854449544</v>
      </c>
      <c r="J34" s="389">
        <f t="shared" ref="J34" si="4">J35/J36*100</f>
        <v>6.4591896652965355</v>
      </c>
      <c r="K34" s="345"/>
      <c r="L34" s="345"/>
    </row>
    <row r="35" spans="1:12" s="61" customFormat="1" ht="15.6" hidden="1" customHeight="1" outlineLevel="1" x14ac:dyDescent="0.3">
      <c r="A35" s="268"/>
      <c r="B35" s="254" t="s">
        <v>295</v>
      </c>
      <c r="C35" s="246"/>
      <c r="D35" s="247"/>
      <c r="E35" s="247"/>
      <c r="F35" s="274">
        <v>252</v>
      </c>
      <c r="G35" s="274">
        <v>560</v>
      </c>
      <c r="H35" s="396">
        <v>570</v>
      </c>
      <c r="I35" s="396">
        <v>610</v>
      </c>
      <c r="J35" s="396">
        <v>660</v>
      </c>
      <c r="K35" s="346"/>
      <c r="L35" s="346"/>
    </row>
    <row r="36" spans="1:12" s="61" customFormat="1" ht="17.399999999999999" hidden="1" customHeight="1" outlineLevel="1" x14ac:dyDescent="0.3">
      <c r="A36" s="268"/>
      <c r="B36" s="254" t="s">
        <v>289</v>
      </c>
      <c r="C36" s="246"/>
      <c r="D36" s="247"/>
      <c r="E36" s="247"/>
      <c r="F36" s="255">
        <f>F33</f>
        <v>11263</v>
      </c>
      <c r="G36" s="255">
        <f>G33</f>
        <v>11145</v>
      </c>
      <c r="H36" s="395">
        <f>H33</f>
        <v>10413</v>
      </c>
      <c r="I36" s="395">
        <f>I33</f>
        <v>10237</v>
      </c>
      <c r="J36" s="395">
        <f>J33</f>
        <v>10218</v>
      </c>
      <c r="K36" s="344"/>
      <c r="L36" s="344"/>
    </row>
    <row r="37" spans="1:12" ht="50.4" customHeight="1" collapsed="1" x14ac:dyDescent="0.3">
      <c r="A37" s="268" t="s">
        <v>71</v>
      </c>
      <c r="B37" s="261" t="s">
        <v>182</v>
      </c>
      <c r="C37" s="246" t="s">
        <v>44</v>
      </c>
      <c r="D37" s="247">
        <v>0.05</v>
      </c>
      <c r="E37" s="246" t="s">
        <v>172</v>
      </c>
      <c r="F37" s="262">
        <f>F38/F39*100</f>
        <v>2.1397496226582615</v>
      </c>
      <c r="G37" s="262">
        <f t="shared" ref="G37:I37" si="5">G38/G39*100</f>
        <v>4.4863167339614183</v>
      </c>
      <c r="H37" s="262">
        <f t="shared" si="5"/>
        <v>4.9937578027465666</v>
      </c>
      <c r="I37" s="262">
        <f t="shared" si="5"/>
        <v>5.5191950766826219</v>
      </c>
      <c r="J37" s="389">
        <f t="shared" ref="J37" si="6">J38/J39*100</f>
        <v>5.871990604815033</v>
      </c>
      <c r="K37" s="345"/>
      <c r="L37" s="345"/>
    </row>
    <row r="38" spans="1:12" s="61" customFormat="1" ht="13.95" hidden="1" customHeight="1" outlineLevel="1" x14ac:dyDescent="0.3">
      <c r="A38" s="63"/>
      <c r="B38" s="217" t="s">
        <v>183</v>
      </c>
      <c r="C38" s="51"/>
      <c r="D38" s="216"/>
      <c r="E38" s="216"/>
      <c r="F38" s="221">
        <v>241</v>
      </c>
      <c r="G38" s="221">
        <v>500</v>
      </c>
      <c r="H38" s="396">
        <v>520</v>
      </c>
      <c r="I38" s="396">
        <v>565</v>
      </c>
      <c r="J38" s="396">
        <v>600</v>
      </c>
      <c r="K38" s="349"/>
      <c r="L38" s="349"/>
    </row>
    <row r="39" spans="1:12" s="61" customFormat="1" ht="17.399999999999999" hidden="1" customHeight="1" outlineLevel="1" x14ac:dyDescent="0.3">
      <c r="A39" s="63"/>
      <c r="B39" s="217" t="s">
        <v>289</v>
      </c>
      <c r="C39" s="51"/>
      <c r="D39" s="216"/>
      <c r="E39" s="216"/>
      <c r="F39" s="218">
        <f>F33</f>
        <v>11263</v>
      </c>
      <c r="G39" s="218">
        <f t="shared" ref="G39:I39" si="7">G33</f>
        <v>11145</v>
      </c>
      <c r="H39" s="395">
        <f t="shared" si="7"/>
        <v>10413</v>
      </c>
      <c r="I39" s="395">
        <f t="shared" si="7"/>
        <v>10237</v>
      </c>
      <c r="J39" s="395">
        <f t="shared" ref="J39" si="8">J33</f>
        <v>10218</v>
      </c>
      <c r="K39" s="350"/>
      <c r="L39" s="350"/>
    </row>
    <row r="40" spans="1:12" s="39" customFormat="1" ht="30" hidden="1" customHeight="1" x14ac:dyDescent="0.3">
      <c r="A40" s="106"/>
      <c r="B40" s="411" t="s">
        <v>232</v>
      </c>
      <c r="C40" s="412"/>
      <c r="D40" s="412"/>
      <c r="E40" s="412"/>
      <c r="F40" s="412"/>
      <c r="G40" s="412"/>
      <c r="H40" s="412"/>
      <c r="I40" s="413"/>
      <c r="J40" s="351"/>
      <c r="K40" s="351"/>
      <c r="L40" s="351"/>
    </row>
    <row r="41" spans="1:12" ht="38.4" hidden="1" customHeight="1" x14ac:dyDescent="0.3">
      <c r="A41" s="83" t="s">
        <v>59</v>
      </c>
      <c r="B41" s="220" t="s">
        <v>254</v>
      </c>
      <c r="C41" s="216" t="s">
        <v>44</v>
      </c>
      <c r="D41" s="216"/>
      <c r="E41" s="219" t="s">
        <v>172</v>
      </c>
      <c r="F41" s="218">
        <v>5</v>
      </c>
      <c r="G41" s="218">
        <v>5</v>
      </c>
      <c r="H41" s="218">
        <v>5</v>
      </c>
      <c r="I41" s="218">
        <v>5</v>
      </c>
      <c r="J41" s="218">
        <v>5</v>
      </c>
      <c r="K41" s="350"/>
      <c r="L41" s="350"/>
    </row>
    <row r="42" spans="1:12" ht="27" hidden="1" customHeight="1" x14ac:dyDescent="0.3">
      <c r="D42" s="116">
        <f>D24+D27+D28+D29+D31+D34+D37+D41</f>
        <v>1</v>
      </c>
    </row>
    <row r="43" spans="1:12" hidden="1" x14ac:dyDescent="0.3">
      <c r="I43" s="65"/>
      <c r="J43" s="392"/>
      <c r="K43" s="65"/>
      <c r="L43" s="65"/>
    </row>
  </sheetData>
  <dataConsolidate link="1">
    <dataRefs count="1">
      <dataRef ref="A18:XFD20" sheet="прил. 1"/>
    </dataRefs>
  </dataConsolidate>
  <mergeCells count="13">
    <mergeCell ref="B12:H12"/>
    <mergeCell ref="B23:I23"/>
    <mergeCell ref="B30:I30"/>
    <mergeCell ref="B40:I40"/>
    <mergeCell ref="A6:H6"/>
    <mergeCell ref="A7:I7"/>
    <mergeCell ref="B8:I8"/>
    <mergeCell ref="A10:A11"/>
    <mergeCell ref="B10:B11"/>
    <mergeCell ref="C10:C11"/>
    <mergeCell ref="D10:D11"/>
    <mergeCell ref="E10:E11"/>
    <mergeCell ref="F10:J10"/>
  </mergeCells>
  <pageMargins left="0.94488188976377963" right="0.11811023622047245" top="0.62992125984251968" bottom="0.62992125984251968" header="0" footer="0.62992125984251968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A44"/>
  <sheetViews>
    <sheetView view="pageBreakPreview" zoomScaleSheetLayoutView="100" workbookViewId="0">
      <pane xSplit="3" ySplit="12" topLeftCell="D21" activePane="bottomRight" state="frozen"/>
      <selection pane="topRight" activeCell="D1" sqref="D1"/>
      <selection pane="bottomLeft" activeCell="A15" sqref="A15"/>
      <selection pane="bottomRight" activeCell="F16" sqref="F16:G16"/>
    </sheetView>
  </sheetViews>
  <sheetFormatPr defaultColWidth="13.88671875" defaultRowHeight="15.6" x14ac:dyDescent="0.3"/>
  <cols>
    <col min="1" max="1" width="6.6640625" style="19" customWidth="1"/>
    <col min="2" max="2" width="30.6640625" style="37" customWidth="1"/>
    <col min="3" max="3" width="17.44140625" style="37" customWidth="1"/>
    <col min="4" max="4" width="10.33203125" style="37" customWidth="1"/>
    <col min="5" max="5" width="3.6640625" style="37" customWidth="1"/>
    <col min="6" max="6" width="8.5546875" style="37" customWidth="1"/>
    <col min="7" max="7" width="6.109375" style="37" customWidth="1"/>
    <col min="8" max="8" width="26.44140625" style="37" customWidth="1"/>
    <col min="9" max="9" width="23.33203125" style="37" customWidth="1"/>
    <col min="10" max="10" width="27.6640625" style="37" customWidth="1"/>
    <col min="11" max="16384" width="13.88671875" style="37"/>
  </cols>
  <sheetData>
    <row r="2" spans="1:53" x14ac:dyDescent="0.3">
      <c r="A2" s="37"/>
      <c r="B2" s="92"/>
      <c r="C2" s="92"/>
      <c r="D2" s="92"/>
      <c r="E2" s="92"/>
      <c r="F2" s="92"/>
      <c r="G2" s="92"/>
      <c r="H2" s="92"/>
      <c r="I2" s="114" t="s">
        <v>78</v>
      </c>
      <c r="K2" s="105"/>
    </row>
    <row r="3" spans="1:53" x14ac:dyDescent="0.3">
      <c r="A3" s="37"/>
      <c r="B3" s="92"/>
      <c r="C3" s="92"/>
      <c r="D3" s="92"/>
      <c r="E3" s="92"/>
      <c r="F3" s="92"/>
      <c r="G3" s="92"/>
      <c r="H3" s="92"/>
      <c r="I3" s="114" t="s">
        <v>82</v>
      </c>
      <c r="K3" s="105"/>
    </row>
    <row r="4" spans="1:53" x14ac:dyDescent="0.3">
      <c r="A4" s="37"/>
      <c r="B4" s="92"/>
      <c r="C4" s="92"/>
      <c r="D4" s="92"/>
      <c r="E4" s="92"/>
      <c r="F4" s="92"/>
      <c r="G4" s="92"/>
      <c r="H4" s="92"/>
      <c r="I4" s="114" t="s">
        <v>83</v>
      </c>
      <c r="K4" s="105"/>
    </row>
    <row r="5" spans="1:53" x14ac:dyDescent="0.3">
      <c r="A5" s="102"/>
      <c r="B5" s="100"/>
      <c r="C5" s="100"/>
      <c r="E5" s="92"/>
      <c r="F5" s="92"/>
      <c r="G5" s="92"/>
      <c r="H5" s="92"/>
      <c r="I5" s="92" t="s">
        <v>325</v>
      </c>
      <c r="J5" s="92"/>
    </row>
    <row r="6" spans="1:53" x14ac:dyDescent="0.3">
      <c r="A6" s="431" t="s">
        <v>84</v>
      </c>
      <c r="B6" s="431"/>
      <c r="C6" s="431"/>
      <c r="D6" s="431"/>
      <c r="E6" s="431"/>
      <c r="F6" s="431"/>
      <c r="G6" s="431"/>
      <c r="H6" s="431"/>
      <c r="I6" s="431"/>
      <c r="J6" s="431"/>
    </row>
    <row r="7" spans="1:53" x14ac:dyDescent="0.3">
      <c r="A7" s="431" t="s">
        <v>85</v>
      </c>
      <c r="B7" s="431"/>
      <c r="C7" s="431"/>
      <c r="D7" s="431"/>
      <c r="E7" s="431"/>
      <c r="F7" s="431"/>
      <c r="G7" s="431"/>
      <c r="H7" s="431"/>
      <c r="I7" s="431"/>
      <c r="J7" s="431"/>
    </row>
    <row r="8" spans="1:53" x14ac:dyDescent="0.3">
      <c r="A8" s="431"/>
      <c r="B8" s="431"/>
      <c r="C8" s="431"/>
      <c r="D8" s="431"/>
      <c r="E8" s="431"/>
      <c r="F8" s="431"/>
      <c r="G8" s="431"/>
      <c r="H8" s="431"/>
      <c r="I8" s="431"/>
      <c r="J8" s="431"/>
    </row>
    <row r="9" spans="1:53" x14ac:dyDescent="0.3">
      <c r="A9" s="38"/>
      <c r="B9"/>
      <c r="C9"/>
      <c r="D9"/>
      <c r="E9"/>
      <c r="F9"/>
      <c r="G9"/>
      <c r="H9"/>
      <c r="I9"/>
      <c r="J9"/>
    </row>
    <row r="10" spans="1:53" x14ac:dyDescent="0.3">
      <c r="A10" s="432" t="s">
        <v>0</v>
      </c>
      <c r="B10" s="432" t="s">
        <v>1</v>
      </c>
      <c r="C10" s="432" t="s">
        <v>2</v>
      </c>
      <c r="D10" s="432" t="s">
        <v>86</v>
      </c>
      <c r="E10" s="432"/>
      <c r="F10" s="432"/>
      <c r="G10" s="432"/>
      <c r="H10" s="432" t="s">
        <v>87</v>
      </c>
      <c r="I10" s="432" t="s">
        <v>89</v>
      </c>
      <c r="J10" s="433" t="s">
        <v>88</v>
      </c>
    </row>
    <row r="11" spans="1:53" s="8" customFormat="1" ht="31.5" customHeight="1" x14ac:dyDescent="0.3">
      <c r="A11" s="432"/>
      <c r="B11" s="432"/>
      <c r="C11" s="432"/>
      <c r="D11" s="432" t="s">
        <v>3</v>
      </c>
      <c r="E11" s="432"/>
      <c r="F11" s="432" t="s">
        <v>4</v>
      </c>
      <c r="G11" s="432"/>
      <c r="H11" s="432"/>
      <c r="I11" s="432"/>
      <c r="J11" s="433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x14ac:dyDescent="0.3">
      <c r="A12" s="40" t="s">
        <v>46</v>
      </c>
      <c r="B12" s="425" t="s">
        <v>57</v>
      </c>
      <c r="C12" s="426"/>
      <c r="D12" s="426"/>
      <c r="E12" s="426"/>
      <c r="F12" s="426"/>
      <c r="G12" s="426"/>
      <c r="H12" s="426"/>
      <c r="I12" s="426"/>
      <c r="J12" s="426"/>
    </row>
    <row r="13" spans="1:53" ht="52.8" x14ac:dyDescent="0.3">
      <c r="A13" s="41" t="s">
        <v>277</v>
      </c>
      <c r="B13" s="94" t="s">
        <v>143</v>
      </c>
      <c r="C13" s="103" t="s">
        <v>45</v>
      </c>
      <c r="D13" s="424">
        <v>45292</v>
      </c>
      <c r="E13" s="424"/>
      <c r="F13" s="424">
        <v>46387</v>
      </c>
      <c r="G13" s="424"/>
      <c r="H13" s="44" t="s">
        <v>257</v>
      </c>
      <c r="I13" s="44" t="s">
        <v>140</v>
      </c>
      <c r="J13" s="44" t="s">
        <v>191</v>
      </c>
    </row>
    <row r="14" spans="1:53" ht="26.4" hidden="1" x14ac:dyDescent="0.3">
      <c r="A14" s="41" t="s">
        <v>269</v>
      </c>
      <c r="B14" s="36" t="s">
        <v>268</v>
      </c>
      <c r="C14" s="311" t="s">
        <v>45</v>
      </c>
      <c r="D14" s="424">
        <v>44927</v>
      </c>
      <c r="E14" s="424"/>
      <c r="F14" s="424">
        <v>46022</v>
      </c>
      <c r="G14" s="424"/>
      <c r="H14" s="44" t="s">
        <v>278</v>
      </c>
      <c r="I14" s="44"/>
      <c r="J14" s="44" t="s">
        <v>191</v>
      </c>
    </row>
    <row r="15" spans="1:53" ht="46.95" hidden="1" customHeight="1" x14ac:dyDescent="0.3">
      <c r="A15" s="41" t="s">
        <v>114</v>
      </c>
      <c r="B15" s="436" t="s">
        <v>306</v>
      </c>
      <c r="C15" s="438" t="s">
        <v>45</v>
      </c>
      <c r="D15" s="424">
        <v>44927</v>
      </c>
      <c r="E15" s="424"/>
      <c r="F15" s="424">
        <v>46022</v>
      </c>
      <c r="G15" s="424"/>
      <c r="H15" s="434" t="s">
        <v>305</v>
      </c>
      <c r="I15" s="434"/>
      <c r="J15" s="434" t="s">
        <v>191</v>
      </c>
    </row>
    <row r="16" spans="1:53" ht="49.95" customHeight="1" x14ac:dyDescent="0.3">
      <c r="A16" s="41" t="s">
        <v>114</v>
      </c>
      <c r="B16" s="437"/>
      <c r="C16" s="435"/>
      <c r="D16" s="424">
        <v>45292</v>
      </c>
      <c r="E16" s="424"/>
      <c r="F16" s="424">
        <v>46387</v>
      </c>
      <c r="G16" s="424"/>
      <c r="H16" s="435"/>
      <c r="I16" s="435"/>
      <c r="J16" s="435"/>
    </row>
    <row r="17" spans="1:10" ht="40.200000000000003" hidden="1" customHeight="1" x14ac:dyDescent="0.3">
      <c r="A17" s="41" t="s">
        <v>115</v>
      </c>
      <c r="B17" s="208" t="s">
        <v>320</v>
      </c>
      <c r="C17" s="44" t="s">
        <v>45</v>
      </c>
      <c r="D17" s="428">
        <v>45292</v>
      </c>
      <c r="E17" s="429"/>
      <c r="F17" s="428">
        <v>46387</v>
      </c>
      <c r="G17" s="429"/>
      <c r="H17" s="44" t="s">
        <v>278</v>
      </c>
      <c r="I17" s="44"/>
      <c r="J17" s="44" t="s">
        <v>191</v>
      </c>
    </row>
    <row r="18" spans="1:10" ht="55.5" customHeight="1" x14ac:dyDescent="0.3">
      <c r="A18" s="41" t="s">
        <v>115</v>
      </c>
      <c r="B18" s="95" t="s">
        <v>81</v>
      </c>
      <c r="C18" s="44" t="s">
        <v>45</v>
      </c>
      <c r="D18" s="424">
        <v>45292</v>
      </c>
      <c r="E18" s="424"/>
      <c r="F18" s="424">
        <v>46387</v>
      </c>
      <c r="G18" s="424"/>
      <c r="H18" s="44" t="s">
        <v>139</v>
      </c>
      <c r="I18" s="44" t="s">
        <v>140</v>
      </c>
      <c r="J18" s="44" t="s">
        <v>191</v>
      </c>
    </row>
    <row r="19" spans="1:10" ht="62.4" customHeight="1" x14ac:dyDescent="0.3">
      <c r="A19" s="41" t="s">
        <v>117</v>
      </c>
      <c r="B19" s="43" t="s">
        <v>52</v>
      </c>
      <c r="C19" s="44" t="s">
        <v>45</v>
      </c>
      <c r="D19" s="424">
        <v>45292</v>
      </c>
      <c r="E19" s="424"/>
      <c r="F19" s="424">
        <v>46387</v>
      </c>
      <c r="G19" s="424"/>
      <c r="H19" s="44" t="s">
        <v>279</v>
      </c>
      <c r="I19" s="44"/>
      <c r="J19" s="93" t="s">
        <v>191</v>
      </c>
    </row>
    <row r="20" spans="1:10" ht="66" x14ac:dyDescent="0.3">
      <c r="A20" s="41" t="s">
        <v>118</v>
      </c>
      <c r="B20" s="43" t="s">
        <v>307</v>
      </c>
      <c r="C20" s="44" t="s">
        <v>45</v>
      </c>
      <c r="D20" s="424">
        <v>45292</v>
      </c>
      <c r="E20" s="424"/>
      <c r="F20" s="424">
        <v>46387</v>
      </c>
      <c r="G20" s="424"/>
      <c r="H20" s="44" t="s">
        <v>260</v>
      </c>
      <c r="I20" s="44" t="s">
        <v>261</v>
      </c>
      <c r="J20" s="44" t="s">
        <v>259</v>
      </c>
    </row>
    <row r="21" spans="1:10" ht="39.6" x14ac:dyDescent="0.3">
      <c r="A21" s="41" t="s">
        <v>119</v>
      </c>
      <c r="B21" s="43" t="s">
        <v>111</v>
      </c>
      <c r="C21" s="44" t="s">
        <v>45</v>
      </c>
      <c r="D21" s="424">
        <v>45292</v>
      </c>
      <c r="E21" s="424"/>
      <c r="F21" s="424">
        <v>46387</v>
      </c>
      <c r="G21" s="424"/>
      <c r="H21" s="44" t="s">
        <v>258</v>
      </c>
      <c r="I21" s="44" t="s">
        <v>144</v>
      </c>
      <c r="J21" s="93"/>
    </row>
    <row r="22" spans="1:10" ht="66" x14ac:dyDescent="0.3">
      <c r="A22" s="41" t="s">
        <v>330</v>
      </c>
      <c r="B22" s="43" t="s">
        <v>145</v>
      </c>
      <c r="C22" s="44" t="s">
        <v>45</v>
      </c>
      <c r="D22" s="424">
        <v>45292</v>
      </c>
      <c r="E22" s="424"/>
      <c r="F22" s="424">
        <v>46387</v>
      </c>
      <c r="G22" s="424"/>
      <c r="H22" s="44" t="s">
        <v>164</v>
      </c>
      <c r="I22" s="44"/>
      <c r="J22" s="93"/>
    </row>
    <row r="23" spans="1:10" ht="276" customHeight="1" x14ac:dyDescent="0.3">
      <c r="A23" s="41" t="s">
        <v>331</v>
      </c>
      <c r="B23" s="43" t="s">
        <v>73</v>
      </c>
      <c r="C23" s="44" t="s">
        <v>45</v>
      </c>
      <c r="D23" s="424">
        <v>45292</v>
      </c>
      <c r="E23" s="424"/>
      <c r="F23" s="424">
        <v>46387</v>
      </c>
      <c r="G23" s="424"/>
      <c r="H23" s="44" t="s">
        <v>146</v>
      </c>
      <c r="I23" s="44" t="s">
        <v>151</v>
      </c>
      <c r="J23" s="44" t="s">
        <v>199</v>
      </c>
    </row>
    <row r="24" spans="1:10" ht="79.2" x14ac:dyDescent="0.3">
      <c r="A24" s="41" t="s">
        <v>332</v>
      </c>
      <c r="B24" s="36" t="s">
        <v>287</v>
      </c>
      <c r="C24" s="44" t="s">
        <v>45</v>
      </c>
      <c r="D24" s="424">
        <v>45292</v>
      </c>
      <c r="E24" s="424"/>
      <c r="F24" s="424">
        <v>46387</v>
      </c>
      <c r="G24" s="424"/>
      <c r="H24" s="44" t="s">
        <v>148</v>
      </c>
      <c r="I24" s="44" t="s">
        <v>157</v>
      </c>
      <c r="J24" s="44" t="s">
        <v>198</v>
      </c>
    </row>
    <row r="25" spans="1:10" ht="92.4" x14ac:dyDescent="0.3">
      <c r="A25" s="41" t="s">
        <v>333</v>
      </c>
      <c r="B25" s="43" t="s">
        <v>74</v>
      </c>
      <c r="C25" s="44" t="s">
        <v>45</v>
      </c>
      <c r="D25" s="424">
        <v>45292</v>
      </c>
      <c r="E25" s="424"/>
      <c r="F25" s="424">
        <v>46387</v>
      </c>
      <c r="G25" s="424"/>
      <c r="H25" s="44" t="s">
        <v>141</v>
      </c>
      <c r="I25" s="44" t="s">
        <v>153</v>
      </c>
      <c r="J25" s="93"/>
    </row>
    <row r="26" spans="1:10" ht="81" hidden="1" customHeight="1" x14ac:dyDescent="0.3">
      <c r="A26" s="41" t="s">
        <v>155</v>
      </c>
      <c r="B26" s="43" t="s">
        <v>231</v>
      </c>
      <c r="C26" s="44" t="s">
        <v>45</v>
      </c>
      <c r="D26" s="424">
        <v>44927</v>
      </c>
      <c r="E26" s="424"/>
      <c r="F26" s="424">
        <v>46022</v>
      </c>
      <c r="G26" s="424"/>
      <c r="H26" s="44" t="s">
        <v>256</v>
      </c>
      <c r="I26" s="44" t="s">
        <v>156</v>
      </c>
      <c r="J26" s="93"/>
    </row>
    <row r="27" spans="1:10" ht="108.6" customHeight="1" x14ac:dyDescent="0.3">
      <c r="A27" s="41" t="s">
        <v>334</v>
      </c>
      <c r="B27" s="43" t="s">
        <v>75</v>
      </c>
      <c r="C27" s="44" t="s">
        <v>45</v>
      </c>
      <c r="D27" s="424">
        <v>45292</v>
      </c>
      <c r="E27" s="424"/>
      <c r="F27" s="424">
        <v>46387</v>
      </c>
      <c r="G27" s="424"/>
      <c r="H27" s="44" t="s">
        <v>142</v>
      </c>
      <c r="I27" s="44" t="s">
        <v>158</v>
      </c>
      <c r="J27" s="44" t="s">
        <v>196</v>
      </c>
    </row>
    <row r="28" spans="1:10" ht="48" customHeight="1" x14ac:dyDescent="0.3">
      <c r="A28" s="41" t="s">
        <v>335</v>
      </c>
      <c r="B28" s="43" t="s">
        <v>80</v>
      </c>
      <c r="C28" s="44" t="s">
        <v>45</v>
      </c>
      <c r="D28" s="424">
        <v>45292</v>
      </c>
      <c r="E28" s="424"/>
      <c r="F28" s="424">
        <v>46387</v>
      </c>
      <c r="G28" s="424"/>
      <c r="H28" s="44" t="s">
        <v>159</v>
      </c>
      <c r="I28" s="44" t="s">
        <v>160</v>
      </c>
      <c r="J28" s="93"/>
    </row>
    <row r="29" spans="1:10" ht="79.2" x14ac:dyDescent="0.3">
      <c r="A29" s="41" t="s">
        <v>336</v>
      </c>
      <c r="B29" s="43" t="s">
        <v>280</v>
      </c>
      <c r="C29" s="44" t="s">
        <v>45</v>
      </c>
      <c r="D29" s="424">
        <v>45292</v>
      </c>
      <c r="E29" s="424"/>
      <c r="F29" s="424">
        <v>46387</v>
      </c>
      <c r="G29" s="424"/>
      <c r="H29" s="44" t="s">
        <v>147</v>
      </c>
      <c r="I29" s="44" t="s">
        <v>154</v>
      </c>
      <c r="J29" s="93"/>
    </row>
    <row r="30" spans="1:10" ht="39.6" x14ac:dyDescent="0.3">
      <c r="A30" s="41" t="s">
        <v>120</v>
      </c>
      <c r="B30" s="36" t="s">
        <v>293</v>
      </c>
      <c r="C30" s="44" t="s">
        <v>45</v>
      </c>
      <c r="D30" s="424">
        <v>45292</v>
      </c>
      <c r="E30" s="424"/>
      <c r="F30" s="424">
        <v>46387</v>
      </c>
      <c r="G30" s="424"/>
      <c r="H30" s="44" t="s">
        <v>321</v>
      </c>
      <c r="I30" s="44" t="s">
        <v>140</v>
      </c>
      <c r="J30" s="93" t="s">
        <v>322</v>
      </c>
    </row>
    <row r="31" spans="1:10" ht="52.8" x14ac:dyDescent="0.3">
      <c r="A31" s="41" t="s">
        <v>309</v>
      </c>
      <c r="B31" s="36" t="s">
        <v>311</v>
      </c>
      <c r="C31" s="44" t="s">
        <v>45</v>
      </c>
      <c r="D31" s="424">
        <v>45292</v>
      </c>
      <c r="E31" s="424"/>
      <c r="F31" s="424">
        <v>46387</v>
      </c>
      <c r="G31" s="424"/>
      <c r="H31" s="44" t="s">
        <v>321</v>
      </c>
      <c r="I31" s="44" t="s">
        <v>140</v>
      </c>
      <c r="J31" s="93" t="s">
        <v>322</v>
      </c>
    </row>
    <row r="32" spans="1:10" ht="39.6" x14ac:dyDescent="0.3">
      <c r="A32" s="41" t="s">
        <v>310</v>
      </c>
      <c r="B32" s="36" t="s">
        <v>316</v>
      </c>
      <c r="C32" s="44" t="s">
        <v>45</v>
      </c>
      <c r="D32" s="424">
        <v>45292</v>
      </c>
      <c r="E32" s="424"/>
      <c r="F32" s="424">
        <v>46387</v>
      </c>
      <c r="G32" s="424"/>
      <c r="H32" s="44"/>
      <c r="I32" s="44"/>
      <c r="J32" s="93"/>
    </row>
    <row r="33" spans="1:10" ht="52.8" x14ac:dyDescent="0.3">
      <c r="A33" s="41" t="s">
        <v>313</v>
      </c>
      <c r="B33" s="36" t="s">
        <v>318</v>
      </c>
      <c r="C33" s="44" t="s">
        <v>45</v>
      </c>
      <c r="D33" s="424">
        <v>45292</v>
      </c>
      <c r="E33" s="424"/>
      <c r="F33" s="424">
        <v>46387</v>
      </c>
      <c r="G33" s="424"/>
      <c r="H33" s="44"/>
      <c r="I33" s="44"/>
      <c r="J33" s="93"/>
    </row>
    <row r="34" spans="1:10" ht="15.75" customHeight="1" x14ac:dyDescent="0.3">
      <c r="A34" s="42" t="s">
        <v>47</v>
      </c>
      <c r="B34" s="425" t="s">
        <v>58</v>
      </c>
      <c r="C34" s="426"/>
      <c r="D34" s="426"/>
      <c r="E34" s="426"/>
      <c r="F34" s="426"/>
      <c r="G34" s="426"/>
      <c r="H34" s="426"/>
      <c r="I34" s="426"/>
      <c r="J34" s="426"/>
    </row>
    <row r="35" spans="1:10" ht="277.2" x14ac:dyDescent="0.3">
      <c r="A35" s="41" t="s">
        <v>281</v>
      </c>
      <c r="B35" s="43" t="s">
        <v>76</v>
      </c>
      <c r="C35" s="45" t="s">
        <v>45</v>
      </c>
      <c r="D35" s="424">
        <v>45292</v>
      </c>
      <c r="E35" s="424"/>
      <c r="F35" s="424">
        <v>46387</v>
      </c>
      <c r="G35" s="424"/>
      <c r="H35" s="44" t="s">
        <v>150</v>
      </c>
      <c r="I35" s="44" t="s">
        <v>161</v>
      </c>
      <c r="J35" s="44" t="s">
        <v>197</v>
      </c>
    </row>
    <row r="36" spans="1:10" ht="82.2" customHeight="1" x14ac:dyDescent="0.3">
      <c r="A36" s="41" t="s">
        <v>282</v>
      </c>
      <c r="B36" s="43" t="s">
        <v>77</v>
      </c>
      <c r="C36" s="45" t="s">
        <v>45</v>
      </c>
      <c r="D36" s="424">
        <v>45292</v>
      </c>
      <c r="E36" s="424"/>
      <c r="F36" s="424">
        <v>46387</v>
      </c>
      <c r="G36" s="424"/>
      <c r="H36" s="44" t="s">
        <v>149</v>
      </c>
      <c r="I36" s="45" t="s">
        <v>162</v>
      </c>
      <c r="J36" s="44" t="s">
        <v>195</v>
      </c>
    </row>
    <row r="37" spans="1:10" ht="18.600000000000001" hidden="1" customHeight="1" x14ac:dyDescent="0.3">
      <c r="A37" s="107"/>
      <c r="B37" s="425" t="s">
        <v>233</v>
      </c>
      <c r="C37" s="426"/>
      <c r="D37" s="426"/>
      <c r="E37" s="426"/>
      <c r="F37" s="426"/>
      <c r="G37" s="426"/>
      <c r="H37" s="426"/>
      <c r="I37" s="426"/>
      <c r="J37" s="426"/>
    </row>
    <row r="38" spans="1:10" ht="6" hidden="1" customHeight="1" x14ac:dyDescent="0.3">
      <c r="A38" s="41" t="s">
        <v>59</v>
      </c>
      <c r="B38" s="46" t="s">
        <v>194</v>
      </c>
      <c r="C38" s="47" t="s">
        <v>45</v>
      </c>
      <c r="D38" s="430">
        <v>44197</v>
      </c>
      <c r="E38" s="430"/>
      <c r="F38" s="430">
        <v>45291</v>
      </c>
      <c r="G38" s="430"/>
      <c r="H38" s="48" t="s">
        <v>200</v>
      </c>
      <c r="I38" s="48" t="s">
        <v>201</v>
      </c>
      <c r="J38" s="48" t="s">
        <v>255</v>
      </c>
    </row>
    <row r="39" spans="1:10" ht="277.2" x14ac:dyDescent="0.3">
      <c r="A39" s="312" t="s">
        <v>283</v>
      </c>
      <c r="B39" s="318" t="s">
        <v>186</v>
      </c>
      <c r="C39" s="45" t="s">
        <v>45</v>
      </c>
      <c r="D39" s="424">
        <v>45292</v>
      </c>
      <c r="E39" s="424"/>
      <c r="F39" s="424">
        <v>46387</v>
      </c>
      <c r="G39" s="424"/>
      <c r="H39" s="44" t="s">
        <v>278</v>
      </c>
      <c r="I39" s="8"/>
      <c r="J39" s="380" t="s">
        <v>197</v>
      </c>
    </row>
    <row r="40" spans="1:10" hidden="1" x14ac:dyDescent="0.3">
      <c r="A40" s="60"/>
      <c r="B40" s="427" t="s">
        <v>234</v>
      </c>
      <c r="C40" s="8"/>
      <c r="D40" s="8"/>
      <c r="E40" s="8"/>
      <c r="F40" s="8"/>
      <c r="G40" s="8"/>
      <c r="H40" s="8"/>
      <c r="I40" s="8"/>
      <c r="J40" s="8"/>
    </row>
    <row r="41" spans="1:10" hidden="1" x14ac:dyDescent="0.3">
      <c r="A41" s="60"/>
      <c r="B41" s="427"/>
      <c r="C41" s="8"/>
      <c r="D41" s="8"/>
      <c r="E41" s="8"/>
      <c r="F41" s="8"/>
      <c r="G41" s="8"/>
      <c r="H41" s="8"/>
      <c r="I41" s="8"/>
      <c r="J41" s="8"/>
    </row>
    <row r="42" spans="1:10" ht="11.4" hidden="1" customHeight="1" x14ac:dyDescent="0.3">
      <c r="A42" s="60"/>
      <c r="B42" s="209" t="s">
        <v>235</v>
      </c>
      <c r="C42" s="8"/>
      <c r="D42" s="8"/>
      <c r="E42" s="8"/>
      <c r="F42" s="8"/>
      <c r="G42" s="8"/>
      <c r="H42" s="8"/>
      <c r="I42" s="8"/>
      <c r="J42" s="8"/>
    </row>
    <row r="43" spans="1:10" ht="79.2" x14ac:dyDescent="0.3">
      <c r="A43" s="312" t="s">
        <v>284</v>
      </c>
      <c r="B43" s="208" t="s">
        <v>273</v>
      </c>
      <c r="C43" s="45" t="s">
        <v>45</v>
      </c>
      <c r="D43" s="424">
        <v>45292</v>
      </c>
      <c r="E43" s="424"/>
      <c r="F43" s="424">
        <v>46387</v>
      </c>
      <c r="G43" s="424"/>
      <c r="H43" s="44" t="s">
        <v>278</v>
      </c>
      <c r="I43" s="8"/>
      <c r="J43" s="44" t="s">
        <v>195</v>
      </c>
    </row>
    <row r="44" spans="1:10" ht="81.599999999999994" customHeight="1" x14ac:dyDescent="0.3">
      <c r="A44" s="41" t="s">
        <v>285</v>
      </c>
      <c r="B44" s="208" t="s">
        <v>276</v>
      </c>
      <c r="C44" s="45" t="s">
        <v>45</v>
      </c>
      <c r="D44" s="424">
        <v>45292</v>
      </c>
      <c r="E44" s="424"/>
      <c r="F44" s="424">
        <v>46387</v>
      </c>
      <c r="G44" s="424"/>
      <c r="H44" s="44" t="s">
        <v>278</v>
      </c>
      <c r="I44" s="8"/>
      <c r="J44" s="44" t="s">
        <v>195</v>
      </c>
    </row>
  </sheetData>
  <mergeCells count="75">
    <mergeCell ref="I15:I16"/>
    <mergeCell ref="J15:J16"/>
    <mergeCell ref="B15:B16"/>
    <mergeCell ref="C15:C16"/>
    <mergeCell ref="D16:E16"/>
    <mergeCell ref="F16:G16"/>
    <mergeCell ref="H15:H16"/>
    <mergeCell ref="F13:G13"/>
    <mergeCell ref="D19:E19"/>
    <mergeCell ref="F19:G19"/>
    <mergeCell ref="D18:E18"/>
    <mergeCell ref="F18:G18"/>
    <mergeCell ref="D14:E14"/>
    <mergeCell ref="F14:G14"/>
    <mergeCell ref="D15:E15"/>
    <mergeCell ref="F15:G15"/>
    <mergeCell ref="D21:E21"/>
    <mergeCell ref="F21:G21"/>
    <mergeCell ref="B34:J34"/>
    <mergeCell ref="F27:G27"/>
    <mergeCell ref="D28:E28"/>
    <mergeCell ref="F28:G28"/>
    <mergeCell ref="D29:E29"/>
    <mergeCell ref="F29:G29"/>
    <mergeCell ref="D33:E33"/>
    <mergeCell ref="F33:G33"/>
    <mergeCell ref="D32:E32"/>
    <mergeCell ref="F32:G32"/>
    <mergeCell ref="D30:E30"/>
    <mergeCell ref="F30:G30"/>
    <mergeCell ref="D27:E27"/>
    <mergeCell ref="A6:J6"/>
    <mergeCell ref="A7:J7"/>
    <mergeCell ref="A8:J8"/>
    <mergeCell ref="A10:A11"/>
    <mergeCell ref="B10:B11"/>
    <mergeCell ref="C10:C11"/>
    <mergeCell ref="D10:G10"/>
    <mergeCell ref="H10:H11"/>
    <mergeCell ref="I10:I11"/>
    <mergeCell ref="J10:J11"/>
    <mergeCell ref="D11:E11"/>
    <mergeCell ref="F11:G11"/>
    <mergeCell ref="B12:J12"/>
    <mergeCell ref="D13:E13"/>
    <mergeCell ref="B40:B41"/>
    <mergeCell ref="D39:E39"/>
    <mergeCell ref="F39:G39"/>
    <mergeCell ref="D17:E17"/>
    <mergeCell ref="F17:G17"/>
    <mergeCell ref="D31:E31"/>
    <mergeCell ref="F31:G31"/>
    <mergeCell ref="D35:E35"/>
    <mergeCell ref="F35:G35"/>
    <mergeCell ref="D38:E38"/>
    <mergeCell ref="F38:G38"/>
    <mergeCell ref="D36:E36"/>
    <mergeCell ref="F36:G36"/>
    <mergeCell ref="B37:J37"/>
    <mergeCell ref="D20:E20"/>
    <mergeCell ref="F20:G20"/>
    <mergeCell ref="D44:E44"/>
    <mergeCell ref="F44:G44"/>
    <mergeCell ref="D22:E22"/>
    <mergeCell ref="F22:G22"/>
    <mergeCell ref="D23:E23"/>
    <mergeCell ref="D43:E43"/>
    <mergeCell ref="F43:G43"/>
    <mergeCell ref="F23:G23"/>
    <mergeCell ref="D24:E24"/>
    <mergeCell ref="F24:G24"/>
    <mergeCell ref="D25:E25"/>
    <mergeCell ref="F25:G25"/>
    <mergeCell ref="D26:E26"/>
    <mergeCell ref="F26:G26"/>
  </mergeCells>
  <pageMargins left="0.42" right="0.34" top="0.59055118110236227" bottom="0.39370078740157483" header="0.22" footer="0"/>
  <pageSetup paperSize="9" scale="74" orientation="landscape" r:id="rId1"/>
  <rowBreaks count="1" manualBreakCount="1">
    <brk id="1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1"/>
  <sheetViews>
    <sheetView view="pageBreakPreview" zoomScaleSheetLayoutView="100" workbookViewId="0">
      <selection activeCell="G13" sqref="G13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8.5546875" style="2" customWidth="1"/>
    <col min="7" max="7" width="48.33203125" style="2" customWidth="1"/>
    <col min="8" max="16384" width="13.88671875" style="2"/>
  </cols>
  <sheetData>
    <row r="1" spans="1:8" x14ac:dyDescent="0.3">
      <c r="A1" s="98"/>
      <c r="B1" s="92"/>
      <c r="C1" s="92"/>
      <c r="D1" s="92"/>
      <c r="E1" s="92"/>
      <c r="F1" s="92"/>
      <c r="G1" s="115" t="s">
        <v>37</v>
      </c>
      <c r="H1" s="98"/>
    </row>
    <row r="2" spans="1:8" x14ac:dyDescent="0.3">
      <c r="A2" s="98"/>
      <c r="B2" s="92"/>
      <c r="C2" s="92"/>
      <c r="D2" s="92"/>
      <c r="E2" s="92"/>
      <c r="F2" s="92"/>
      <c r="G2" s="115" t="s">
        <v>82</v>
      </c>
      <c r="H2" s="98"/>
    </row>
    <row r="3" spans="1:8" x14ac:dyDescent="0.3">
      <c r="A3" s="98"/>
      <c r="B3" s="92"/>
      <c r="C3" s="92"/>
      <c r="D3" s="92"/>
      <c r="E3" s="92"/>
      <c r="F3" s="92"/>
      <c r="G3" s="115" t="s">
        <v>83</v>
      </c>
      <c r="H3" s="98"/>
    </row>
    <row r="4" spans="1:8" x14ac:dyDescent="0.3">
      <c r="B4" s="111"/>
      <c r="C4" s="111"/>
      <c r="D4" s="111"/>
      <c r="E4" s="111"/>
      <c r="F4" s="111"/>
      <c r="G4" s="111" t="s">
        <v>325</v>
      </c>
      <c r="H4" s="111"/>
    </row>
    <row r="5" spans="1:8" x14ac:dyDescent="0.3">
      <c r="A5" s="443" t="s">
        <v>84</v>
      </c>
      <c r="B5" s="443"/>
      <c r="C5" s="443"/>
      <c r="D5" s="443"/>
      <c r="E5" s="443"/>
      <c r="F5" s="443"/>
      <c r="G5" s="443"/>
    </row>
    <row r="6" spans="1:8" x14ac:dyDescent="0.3">
      <c r="A6" s="443" t="s">
        <v>94</v>
      </c>
      <c r="B6" s="443"/>
      <c r="C6" s="443"/>
      <c r="D6" s="443"/>
      <c r="E6" s="443"/>
      <c r="F6" s="443"/>
      <c r="G6" s="443"/>
    </row>
    <row r="7" spans="1:8" s="25" customFormat="1" x14ac:dyDescent="0.3">
      <c r="A7" s="443" t="s">
        <v>95</v>
      </c>
      <c r="B7" s="443"/>
      <c r="C7" s="443"/>
      <c r="D7" s="443"/>
      <c r="E7" s="443"/>
      <c r="F7" s="443"/>
      <c r="G7" s="443"/>
    </row>
    <row r="8" spans="1:8" s="25" customFormat="1" x14ac:dyDescent="0.3">
      <c r="A8" s="26"/>
      <c r="B8" s="26"/>
      <c r="C8" s="26"/>
      <c r="D8" s="26"/>
      <c r="E8" s="26"/>
      <c r="F8" s="26"/>
      <c r="G8" s="26"/>
    </row>
    <row r="9" spans="1:8" x14ac:dyDescent="0.3">
      <c r="A9" s="18"/>
      <c r="B9"/>
      <c r="C9"/>
      <c r="D9"/>
      <c r="E9"/>
      <c r="F9"/>
      <c r="G9"/>
    </row>
    <row r="10" spans="1:8" ht="1.5" customHeight="1" x14ac:dyDescent="0.3">
      <c r="A10" s="12"/>
      <c r="B10"/>
      <c r="C10"/>
      <c r="D10"/>
      <c r="E10"/>
      <c r="F10"/>
      <c r="G10"/>
    </row>
    <row r="11" spans="1:8" ht="36" customHeight="1" x14ac:dyDescent="0.3">
      <c r="A11" s="440" t="s">
        <v>0</v>
      </c>
      <c r="B11" s="440" t="s">
        <v>90</v>
      </c>
      <c r="C11" s="440"/>
      <c r="D11" s="440" t="s">
        <v>91</v>
      </c>
      <c r="E11" s="440" t="s">
        <v>92</v>
      </c>
      <c r="F11" s="440"/>
      <c r="G11" s="440" t="s">
        <v>93</v>
      </c>
    </row>
    <row r="12" spans="1:8" x14ac:dyDescent="0.3">
      <c r="A12" s="440"/>
      <c r="B12" s="440"/>
      <c r="C12" s="440"/>
      <c r="D12" s="440"/>
      <c r="E12" s="440"/>
      <c r="F12" s="440"/>
      <c r="G12" s="440"/>
    </row>
    <row r="13" spans="1:8" ht="46.5" customHeight="1" x14ac:dyDescent="0.3">
      <c r="A13" s="108">
        <v>1</v>
      </c>
      <c r="B13" s="441" t="s">
        <v>264</v>
      </c>
      <c r="C13" s="441"/>
      <c r="D13" s="309" t="s">
        <v>265</v>
      </c>
      <c r="E13" s="442" t="s">
        <v>327</v>
      </c>
      <c r="F13" s="442"/>
      <c r="G13" s="310" t="s">
        <v>328</v>
      </c>
    </row>
    <row r="14" spans="1:8" ht="46.5" customHeight="1" x14ac:dyDescent="0.3">
      <c r="A14" s="108">
        <v>2</v>
      </c>
      <c r="B14" s="441"/>
      <c r="C14" s="441"/>
      <c r="D14" s="309"/>
      <c r="E14" s="442"/>
      <c r="F14" s="442"/>
      <c r="G14" s="310"/>
    </row>
    <row r="15" spans="1:8" ht="46.5" customHeight="1" x14ac:dyDescent="0.3">
      <c r="A15" s="108">
        <v>3</v>
      </c>
      <c r="B15" s="441"/>
      <c r="C15" s="441"/>
      <c r="D15" s="309"/>
      <c r="E15" s="442"/>
      <c r="F15" s="442"/>
      <c r="G15" s="310"/>
    </row>
    <row r="16" spans="1:8" x14ac:dyDescent="0.3">
      <c r="A16" s="6"/>
      <c r="B16" s="5"/>
      <c r="C16" s="17"/>
      <c r="D16" s="17"/>
      <c r="E16" s="17"/>
      <c r="F16" s="17"/>
      <c r="G16" s="17"/>
    </row>
    <row r="17" spans="1:7" x14ac:dyDescent="0.3">
      <c r="A17" s="6"/>
      <c r="B17" s="5"/>
      <c r="C17" s="5"/>
      <c r="D17" s="5"/>
      <c r="E17" s="5"/>
      <c r="F17" s="5"/>
      <c r="G17" s="5"/>
    </row>
    <row r="18" spans="1:7" x14ac:dyDescent="0.3">
      <c r="A18" s="6"/>
      <c r="B18" s="5"/>
      <c r="C18" s="17"/>
      <c r="D18" s="17"/>
      <c r="E18" s="17"/>
      <c r="F18" s="17"/>
      <c r="G18" s="17"/>
    </row>
    <row r="19" spans="1:7" x14ac:dyDescent="0.3">
      <c r="A19" s="6"/>
      <c r="B19" s="5"/>
      <c r="C19" s="439"/>
      <c r="D19" s="439"/>
      <c r="E19" s="17"/>
      <c r="F19" s="17"/>
      <c r="G19" s="17"/>
    </row>
    <row r="20" spans="1:7" x14ac:dyDescent="0.3">
      <c r="A20" s="6"/>
      <c r="B20" s="5"/>
      <c r="C20" s="17"/>
      <c r="D20" s="17"/>
      <c r="E20" s="17"/>
      <c r="F20" s="17"/>
      <c r="G20" s="17"/>
    </row>
    <row r="21" spans="1:7" x14ac:dyDescent="0.3">
      <c r="A21" s="6"/>
      <c r="B21" s="5"/>
      <c r="C21" s="17"/>
      <c r="D21" s="17"/>
      <c r="E21" s="17"/>
      <c r="F21" s="17"/>
      <c r="G21" s="17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49"/>
  <sheetViews>
    <sheetView view="pageBreakPreview" zoomScale="70" zoomScaleSheetLayoutView="70" workbookViewId="0">
      <pane xSplit="2" ySplit="19" topLeftCell="D20" activePane="bottomRight" state="frozen"/>
      <selection pane="topRight" activeCell="C1" sqref="C1"/>
      <selection pane="bottomLeft" activeCell="A15" sqref="A15"/>
      <selection pane="bottomRight" activeCell="F1" sqref="F1"/>
    </sheetView>
  </sheetViews>
  <sheetFormatPr defaultColWidth="13.88671875" defaultRowHeight="15.6" x14ac:dyDescent="0.3"/>
  <cols>
    <col min="1" max="1" width="6" style="19" customWidth="1"/>
    <col min="2" max="2" width="93.44140625" style="37" customWidth="1"/>
    <col min="3" max="3" width="8.109375" style="19" hidden="1" customWidth="1"/>
    <col min="4" max="4" width="8" style="19" customWidth="1"/>
    <col min="5" max="6" width="6.88671875" style="19" customWidth="1"/>
    <col min="7" max="7" width="13.88671875" style="19" customWidth="1"/>
    <col min="8" max="8" width="13.109375" style="19" customWidth="1"/>
    <col min="9" max="15" width="13.6640625" style="19" customWidth="1"/>
    <col min="16" max="16" width="21.88671875" style="37" customWidth="1"/>
    <col min="17" max="16384" width="13.88671875" style="37"/>
  </cols>
  <sheetData>
    <row r="1" spans="1:18" x14ac:dyDescent="0.3">
      <c r="B1" s="7"/>
      <c r="C1" s="115"/>
      <c r="F1" s="114" t="s">
        <v>192</v>
      </c>
      <c r="G1" s="37"/>
      <c r="I1" s="111"/>
      <c r="J1" s="111"/>
      <c r="K1" s="111"/>
      <c r="L1" s="111"/>
      <c r="M1" s="111"/>
      <c r="N1" s="111"/>
      <c r="O1" s="7"/>
      <c r="P1" s="7"/>
    </row>
    <row r="2" spans="1:18" x14ac:dyDescent="0.3">
      <c r="B2" s="7"/>
      <c r="C2" s="115" t="s">
        <v>192</v>
      </c>
      <c r="F2" s="114" t="s">
        <v>82</v>
      </c>
      <c r="G2" s="37"/>
      <c r="I2" s="111"/>
      <c r="J2" s="111"/>
      <c r="K2" s="111"/>
      <c r="L2" s="111"/>
      <c r="M2" s="111"/>
      <c r="N2" s="111"/>
      <c r="O2" s="7"/>
      <c r="P2" s="7"/>
    </row>
    <row r="3" spans="1:18" x14ac:dyDescent="0.3">
      <c r="B3" s="7"/>
      <c r="C3" s="115" t="s">
        <v>82</v>
      </c>
      <c r="F3" s="114" t="s">
        <v>83</v>
      </c>
      <c r="G3" s="37"/>
      <c r="O3" s="7"/>
      <c r="P3" s="7"/>
    </row>
    <row r="4" spans="1:18" x14ac:dyDescent="0.3">
      <c r="B4" s="7"/>
      <c r="C4" s="156" t="s">
        <v>83</v>
      </c>
      <c r="F4" s="92" t="s">
        <v>325</v>
      </c>
      <c r="G4" s="92"/>
      <c r="I4" s="155"/>
      <c r="J4" s="155"/>
      <c r="K4" s="155"/>
      <c r="L4" s="155"/>
      <c r="M4" s="155"/>
      <c r="N4" s="155"/>
      <c r="O4" s="7"/>
      <c r="P4" s="7"/>
    </row>
    <row r="5" spans="1:18" x14ac:dyDescent="0.3">
      <c r="B5" s="7"/>
      <c r="C5" s="115" t="s">
        <v>325</v>
      </c>
      <c r="I5" s="111"/>
      <c r="J5" s="111"/>
      <c r="K5" s="111"/>
      <c r="L5" s="111"/>
      <c r="M5" s="111"/>
      <c r="N5" s="111"/>
      <c r="O5" s="7"/>
      <c r="P5" s="7"/>
    </row>
    <row r="6" spans="1:18" x14ac:dyDescent="0.3">
      <c r="A6" s="38"/>
      <c r="B6" s="27"/>
      <c r="D6" s="464"/>
      <c r="E6" s="464"/>
      <c r="F6" s="464"/>
      <c r="G6" s="464"/>
      <c r="H6" s="464"/>
      <c r="I6" s="464"/>
      <c r="J6" s="338"/>
      <c r="K6" s="338"/>
      <c r="L6" s="338"/>
      <c r="M6" s="338"/>
      <c r="N6" s="338"/>
    </row>
    <row r="7" spans="1:18" x14ac:dyDescent="0.3">
      <c r="A7" s="38"/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1:18" x14ac:dyDescent="0.3">
      <c r="A8" s="431" t="s">
        <v>104</v>
      </c>
      <c r="B8" s="431"/>
      <c r="C8" s="431"/>
      <c r="D8" s="431"/>
      <c r="E8" s="431"/>
      <c r="F8" s="431"/>
      <c r="G8" s="431"/>
      <c r="H8" s="431"/>
      <c r="I8" s="431"/>
      <c r="J8" s="337"/>
      <c r="K8" s="337"/>
      <c r="L8" s="337"/>
      <c r="M8" s="337"/>
      <c r="N8" s="337"/>
      <c r="O8" s="143"/>
      <c r="P8" s="22"/>
    </row>
    <row r="9" spans="1:18" x14ac:dyDescent="0.3">
      <c r="A9" s="431" t="s">
        <v>105</v>
      </c>
      <c r="B9" s="431"/>
      <c r="C9" s="431"/>
      <c r="D9" s="431"/>
      <c r="E9" s="431"/>
      <c r="F9" s="431"/>
      <c r="G9" s="431"/>
      <c r="H9" s="431"/>
      <c r="I9" s="431"/>
      <c r="J9" s="337"/>
      <c r="K9" s="337"/>
      <c r="L9" s="337"/>
      <c r="M9" s="337"/>
      <c r="N9" s="337"/>
      <c r="O9" s="143"/>
      <c r="P9" s="22"/>
    </row>
    <row r="10" spans="1:18" x14ac:dyDescent="0.3">
      <c r="A10" s="431" t="s">
        <v>122</v>
      </c>
      <c r="B10" s="431"/>
      <c r="C10" s="431"/>
      <c r="D10" s="431"/>
      <c r="E10" s="431"/>
      <c r="F10" s="431"/>
      <c r="G10" s="431"/>
      <c r="H10" s="431"/>
      <c r="I10" s="431"/>
      <c r="J10" s="337"/>
      <c r="K10" s="337"/>
      <c r="L10" s="337"/>
      <c r="M10" s="337"/>
      <c r="N10" s="337"/>
      <c r="O10" s="143"/>
      <c r="P10" s="10"/>
    </row>
    <row r="11" spans="1:18" x14ac:dyDescent="0.3">
      <c r="A11" s="38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10"/>
    </row>
    <row r="12" spans="1:18" ht="66" customHeight="1" x14ac:dyDescent="0.3">
      <c r="A12" s="452" t="s">
        <v>0</v>
      </c>
      <c r="B12" s="446" t="s">
        <v>6</v>
      </c>
      <c r="C12" s="466" t="s">
        <v>7</v>
      </c>
      <c r="D12" s="467"/>
      <c r="E12" s="467"/>
      <c r="F12" s="468"/>
      <c r="G12" s="446" t="s">
        <v>43</v>
      </c>
      <c r="H12" s="465"/>
      <c r="I12" s="465"/>
      <c r="J12" s="358"/>
      <c r="K12" s="358"/>
      <c r="L12" s="358"/>
      <c r="M12" s="358"/>
      <c r="N12" s="358"/>
      <c r="O12" s="69"/>
      <c r="P12" s="10"/>
      <c r="R12" s="197">
        <f>P17-11245.70822</f>
        <v>4147.2617900000005</v>
      </c>
    </row>
    <row r="13" spans="1:18" ht="31.2" x14ac:dyDescent="0.3">
      <c r="A13" s="452"/>
      <c r="B13" s="446"/>
      <c r="C13" s="153" t="s">
        <v>262</v>
      </c>
      <c r="D13" s="153" t="s">
        <v>267</v>
      </c>
      <c r="E13" s="153" t="s">
        <v>292</v>
      </c>
      <c r="F13" s="334" t="s">
        <v>329</v>
      </c>
      <c r="G13" s="153" t="s">
        <v>267</v>
      </c>
      <c r="H13" s="153" t="s">
        <v>292</v>
      </c>
      <c r="I13" s="153" t="s">
        <v>329</v>
      </c>
      <c r="J13" s="66"/>
      <c r="K13" s="66"/>
      <c r="L13" s="66"/>
      <c r="M13" s="66"/>
      <c r="N13" s="66"/>
      <c r="O13" s="66" t="s">
        <v>163</v>
      </c>
      <c r="P13" s="144"/>
      <c r="Q13" s="197"/>
    </row>
    <row r="14" spans="1:18" x14ac:dyDescent="0.3">
      <c r="A14" s="191"/>
      <c r="B14" s="193" t="s">
        <v>242</v>
      </c>
      <c r="C14" s="196"/>
      <c r="D14" s="196"/>
      <c r="E14" s="196"/>
      <c r="F14" s="196"/>
      <c r="G14" s="224">
        <v>11960.29</v>
      </c>
      <c r="H14" s="224">
        <f>'прил 5 экон'!J15</f>
        <v>11960.29</v>
      </c>
      <c r="I14" s="224">
        <f>'прил 5 экон'!K15</f>
        <v>11960.29</v>
      </c>
      <c r="J14" s="359"/>
      <c r="K14" s="359"/>
      <c r="L14" s="359"/>
      <c r="M14" s="359"/>
      <c r="N14" s="359"/>
      <c r="O14" s="66"/>
      <c r="P14" s="187"/>
      <c r="Q14" s="197"/>
    </row>
    <row r="15" spans="1:18" ht="46.8" hidden="1" x14ac:dyDescent="0.3">
      <c r="A15" s="191"/>
      <c r="B15" s="200" t="s">
        <v>243</v>
      </c>
      <c r="C15" s="191"/>
      <c r="D15" s="191"/>
      <c r="E15" s="191"/>
      <c r="F15" s="334"/>
      <c r="G15" s="224">
        <v>0</v>
      </c>
      <c r="H15" s="224">
        <v>0</v>
      </c>
      <c r="I15" s="224">
        <v>0</v>
      </c>
      <c r="J15" s="359"/>
      <c r="K15" s="359"/>
      <c r="L15" s="359"/>
      <c r="M15" s="359"/>
      <c r="N15" s="359"/>
      <c r="O15" s="66"/>
      <c r="P15" s="187"/>
      <c r="Q15" s="197"/>
    </row>
    <row r="16" spans="1:18" x14ac:dyDescent="0.3">
      <c r="A16" s="191"/>
      <c r="B16" s="37" t="s">
        <v>244</v>
      </c>
      <c r="C16" s="8"/>
      <c r="D16" s="8"/>
      <c r="E16" s="8"/>
      <c r="F16" s="8"/>
      <c r="G16" s="202">
        <v>1351.68</v>
      </c>
      <c r="H16" s="202">
        <f>'прил 5 экон'!J20+'прил 5 экон'!J21</f>
        <v>1351.6799999999998</v>
      </c>
      <c r="I16" s="202">
        <f>'прил 5 экон'!K20+'прил 5 экон'!K21</f>
        <v>1351.6799999999998</v>
      </c>
      <c r="J16" s="360"/>
      <c r="K16" s="360"/>
      <c r="L16" s="360"/>
      <c r="M16" s="360"/>
      <c r="N16" s="360"/>
      <c r="O16" s="66"/>
      <c r="P16" s="187"/>
      <c r="R16" s="197">
        <f>P17-11034.70912</f>
        <v>4358.2608900000014</v>
      </c>
    </row>
    <row r="17" spans="1:17" x14ac:dyDescent="0.3">
      <c r="A17" s="153">
        <v>1</v>
      </c>
      <c r="B17" s="463" t="s">
        <v>212</v>
      </c>
      <c r="C17" s="463"/>
      <c r="D17" s="463"/>
      <c r="E17" s="463"/>
      <c r="F17" s="463"/>
      <c r="G17" s="463"/>
      <c r="H17" s="463"/>
      <c r="I17" s="463"/>
      <c r="J17" s="361"/>
      <c r="K17" s="361"/>
      <c r="L17" s="361"/>
      <c r="M17" s="361"/>
      <c r="N17" s="361"/>
      <c r="O17" s="70"/>
      <c r="P17" s="199">
        <f>G14+G15+G16+G20+G23+G24+G28+G29+G30+G33+G34+G38+G39+G41+G44+G45</f>
        <v>15392.970010000001</v>
      </c>
    </row>
    <row r="18" spans="1:17" x14ac:dyDescent="0.3">
      <c r="A18" s="153"/>
      <c r="B18" s="449" t="s">
        <v>213</v>
      </c>
      <c r="C18" s="449"/>
      <c r="D18" s="449"/>
      <c r="E18" s="449"/>
      <c r="F18" s="449"/>
      <c r="G18" s="449"/>
      <c r="H18" s="449"/>
      <c r="I18" s="449"/>
      <c r="J18" s="362"/>
      <c r="K18" s="362"/>
      <c r="L18" s="362"/>
      <c r="M18" s="362"/>
      <c r="N18" s="362"/>
      <c r="O18" s="71"/>
      <c r="P18" s="201"/>
    </row>
    <row r="19" spans="1:17" x14ac:dyDescent="0.3">
      <c r="A19" s="153"/>
      <c r="B19" s="448" t="s">
        <v>79</v>
      </c>
      <c r="C19" s="448"/>
      <c r="D19" s="448"/>
      <c r="E19" s="448"/>
      <c r="F19" s="448"/>
      <c r="G19" s="448"/>
      <c r="H19" s="448"/>
      <c r="I19" s="448"/>
      <c r="J19" s="122"/>
      <c r="K19" s="122"/>
      <c r="L19" s="122"/>
      <c r="M19" s="122"/>
      <c r="N19" s="122"/>
      <c r="O19" s="67"/>
      <c r="P19" s="144"/>
    </row>
    <row r="20" spans="1:17" x14ac:dyDescent="0.3">
      <c r="A20" s="153"/>
      <c r="B20" s="192" t="s">
        <v>288</v>
      </c>
      <c r="C20" s="190">
        <v>890</v>
      </c>
      <c r="D20" s="190">
        <v>890</v>
      </c>
      <c r="E20" s="190">
        <v>890</v>
      </c>
      <c r="F20" s="333">
        <v>890</v>
      </c>
      <c r="G20" s="127">
        <f>'прил 5 экон'!I31</f>
        <v>7.5</v>
      </c>
      <c r="H20" s="52">
        <f>'прил 5 экон'!J31</f>
        <v>7.5</v>
      </c>
      <c r="I20" s="52">
        <f>'прил 5 экон'!K31</f>
        <v>7.5</v>
      </c>
      <c r="J20" s="72"/>
      <c r="K20" s="72"/>
      <c r="L20" s="72"/>
      <c r="M20" s="72"/>
      <c r="N20" s="72"/>
      <c r="O20" s="72"/>
      <c r="P20" s="144"/>
    </row>
    <row r="21" spans="1:17" x14ac:dyDescent="0.3">
      <c r="A21" s="153">
        <v>2</v>
      </c>
      <c r="B21" s="457" t="s">
        <v>214</v>
      </c>
      <c r="C21" s="457"/>
      <c r="D21" s="457"/>
      <c r="E21" s="457"/>
      <c r="F21" s="457"/>
      <c r="G21" s="457"/>
      <c r="H21" s="457"/>
      <c r="I21" s="457"/>
      <c r="J21" s="363"/>
      <c r="K21" s="363"/>
      <c r="L21" s="363"/>
      <c r="M21" s="363"/>
      <c r="N21" s="363"/>
      <c r="O21" s="72"/>
      <c r="P21" s="144"/>
    </row>
    <row r="22" spans="1:17" x14ac:dyDescent="0.3">
      <c r="A22" s="153"/>
      <c r="B22" s="456" t="s">
        <v>213</v>
      </c>
      <c r="C22" s="457"/>
      <c r="D22" s="457"/>
      <c r="E22" s="457"/>
      <c r="F22" s="457"/>
      <c r="G22" s="457"/>
      <c r="H22" s="457"/>
      <c r="I22" s="457"/>
      <c r="J22" s="364"/>
      <c r="K22" s="364"/>
      <c r="L22" s="364"/>
      <c r="M22" s="364"/>
      <c r="N22" s="364"/>
      <c r="O22" s="450"/>
      <c r="P22" s="144"/>
      <c r="Q22" s="197"/>
    </row>
    <row r="23" spans="1:17" x14ac:dyDescent="0.3">
      <c r="A23" s="153"/>
      <c r="B23" s="192" t="s">
        <v>228</v>
      </c>
      <c r="C23" s="447">
        <v>57</v>
      </c>
      <c r="D23" s="447">
        <v>57</v>
      </c>
      <c r="E23" s="447">
        <v>57</v>
      </c>
      <c r="F23" s="458">
        <v>57</v>
      </c>
      <c r="G23" s="147">
        <v>137.85</v>
      </c>
      <c r="H23" s="147">
        <f>'прил 5 экон'!J34</f>
        <v>137.85</v>
      </c>
      <c r="I23" s="147">
        <f>'прил 5 экон'!K34</f>
        <v>137.85</v>
      </c>
      <c r="J23" s="365"/>
      <c r="K23" s="365"/>
      <c r="L23" s="365"/>
      <c r="M23" s="365"/>
      <c r="N23" s="365"/>
      <c r="O23" s="451"/>
      <c r="P23" s="144"/>
    </row>
    <row r="24" spans="1:17" x14ac:dyDescent="0.3">
      <c r="A24" s="153"/>
      <c r="B24" s="188" t="s">
        <v>229</v>
      </c>
      <c r="C24" s="447"/>
      <c r="D24" s="447"/>
      <c r="E24" s="447"/>
      <c r="F24" s="459"/>
      <c r="G24" s="203">
        <v>16.05</v>
      </c>
      <c r="H24" s="203">
        <f>'прил 5 экон'!J32</f>
        <v>16.05</v>
      </c>
      <c r="I24" s="203">
        <f>'прил 5 экон'!K32</f>
        <v>16.05</v>
      </c>
      <c r="J24" s="366"/>
      <c r="K24" s="366"/>
      <c r="L24" s="366"/>
      <c r="M24" s="366"/>
      <c r="N24" s="366"/>
      <c r="O24" s="72"/>
      <c r="P24" s="150"/>
    </row>
    <row r="25" spans="1:17" x14ac:dyDescent="0.3">
      <c r="A25" s="153">
        <v>3</v>
      </c>
      <c r="B25" s="448" t="s">
        <v>215</v>
      </c>
      <c r="C25" s="448"/>
      <c r="D25" s="448"/>
      <c r="E25" s="448"/>
      <c r="F25" s="448"/>
      <c r="G25" s="448"/>
      <c r="H25" s="448"/>
      <c r="I25" s="448"/>
      <c r="J25" s="122"/>
      <c r="K25" s="122"/>
      <c r="L25" s="122"/>
      <c r="M25" s="122"/>
      <c r="N25" s="122"/>
      <c r="O25" s="67"/>
      <c r="P25" s="144"/>
    </row>
    <row r="26" spans="1:17" x14ac:dyDescent="0.3">
      <c r="A26" s="153"/>
      <c r="B26" s="449" t="s">
        <v>216</v>
      </c>
      <c r="C26" s="449"/>
      <c r="D26" s="449"/>
      <c r="E26" s="449"/>
      <c r="F26" s="449"/>
      <c r="G26" s="449"/>
      <c r="H26" s="449"/>
      <c r="I26" s="449"/>
      <c r="J26" s="362"/>
      <c r="K26" s="362"/>
      <c r="L26" s="362"/>
      <c r="M26" s="362"/>
      <c r="N26" s="362"/>
      <c r="O26" s="71"/>
      <c r="P26" s="144"/>
    </row>
    <row r="27" spans="1:17" x14ac:dyDescent="0.3">
      <c r="A27" s="153"/>
      <c r="B27" s="448" t="s">
        <v>217</v>
      </c>
      <c r="C27" s="448"/>
      <c r="D27" s="448"/>
      <c r="E27" s="448"/>
      <c r="F27" s="448"/>
      <c r="G27" s="448"/>
      <c r="H27" s="448"/>
      <c r="I27" s="448"/>
      <c r="J27" s="122"/>
      <c r="K27" s="122"/>
      <c r="L27" s="122"/>
      <c r="M27" s="122"/>
      <c r="N27" s="122"/>
      <c r="O27" s="67"/>
      <c r="P27" s="144"/>
    </row>
    <row r="28" spans="1:17" ht="62.4" x14ac:dyDescent="0.3">
      <c r="A28" s="153"/>
      <c r="B28" s="84" t="s">
        <v>218</v>
      </c>
      <c r="C28" s="454">
        <v>20</v>
      </c>
      <c r="D28" s="455">
        <v>25</v>
      </c>
      <c r="E28" s="455">
        <v>25</v>
      </c>
      <c r="F28" s="460">
        <v>25</v>
      </c>
      <c r="G28" s="127">
        <f>'прил 5 экон'!I45</f>
        <v>60.15</v>
      </c>
      <c r="H28" s="127">
        <f>'прил 5 экон'!J45</f>
        <v>60.15</v>
      </c>
      <c r="I28" s="127">
        <f>'прил 5 экон'!K45</f>
        <v>60.15</v>
      </c>
      <c r="J28" s="68"/>
      <c r="K28" s="68"/>
      <c r="L28" s="68"/>
      <c r="M28" s="68"/>
      <c r="N28" s="68"/>
      <c r="O28" s="68"/>
      <c r="P28" s="144"/>
    </row>
    <row r="29" spans="1:17" ht="46.8" x14ac:dyDescent="0.3">
      <c r="A29" s="153"/>
      <c r="B29" s="84" t="s">
        <v>219</v>
      </c>
      <c r="C29" s="454"/>
      <c r="D29" s="455"/>
      <c r="E29" s="455"/>
      <c r="F29" s="461"/>
      <c r="G29" s="127">
        <v>0</v>
      </c>
      <c r="H29" s="127">
        <v>0</v>
      </c>
      <c r="I29" s="127">
        <f>0/1000</f>
        <v>0</v>
      </c>
      <c r="J29" s="68"/>
      <c r="K29" s="68"/>
      <c r="L29" s="68"/>
      <c r="M29" s="68"/>
      <c r="N29" s="68"/>
      <c r="O29" s="68"/>
      <c r="P29" s="144"/>
    </row>
    <row r="30" spans="1:17" ht="61.2" customHeight="1" x14ac:dyDescent="0.3">
      <c r="A30" s="452"/>
      <c r="B30" s="148" t="s">
        <v>220</v>
      </c>
      <c r="C30" s="454"/>
      <c r="D30" s="455"/>
      <c r="E30" s="455"/>
      <c r="F30" s="462"/>
      <c r="G30" s="127">
        <v>21</v>
      </c>
      <c r="H30" s="127">
        <f>'прил 5 экон'!J48</f>
        <v>21</v>
      </c>
      <c r="I30" s="127">
        <f>'прил 5 экон'!K48</f>
        <v>21</v>
      </c>
      <c r="J30" s="68"/>
      <c r="K30" s="68"/>
      <c r="L30" s="68"/>
      <c r="M30" s="68"/>
      <c r="N30" s="68"/>
      <c r="O30" s="73"/>
      <c r="P30" s="144"/>
    </row>
    <row r="31" spans="1:17" hidden="1" x14ac:dyDescent="0.3">
      <c r="A31" s="453"/>
      <c r="B31" s="96"/>
      <c r="C31" s="157"/>
      <c r="D31" s="145"/>
      <c r="E31" s="145"/>
      <c r="F31" s="333"/>
      <c r="G31" s="35"/>
      <c r="H31" s="35"/>
      <c r="I31" s="35"/>
      <c r="J31" s="367"/>
      <c r="K31" s="367"/>
      <c r="L31" s="367"/>
      <c r="M31" s="367"/>
      <c r="N31" s="367"/>
      <c r="O31" s="73"/>
      <c r="P31" s="144"/>
    </row>
    <row r="32" spans="1:17" ht="13.95" hidden="1" customHeight="1" x14ac:dyDescent="0.3">
      <c r="A32" s="153"/>
      <c r="B32" s="448" t="s">
        <v>233</v>
      </c>
      <c r="C32" s="448"/>
      <c r="D32" s="448"/>
      <c r="E32" s="448"/>
      <c r="F32" s="448"/>
      <c r="G32" s="448"/>
      <c r="H32" s="448"/>
      <c r="I32" s="448"/>
      <c r="J32" s="122"/>
      <c r="K32" s="122"/>
      <c r="L32" s="122"/>
      <c r="M32" s="122"/>
      <c r="N32" s="122"/>
      <c r="O32" s="74"/>
      <c r="P32" s="144"/>
    </row>
    <row r="33" spans="1:16" ht="78" hidden="1" x14ac:dyDescent="0.3">
      <c r="A33" s="153"/>
      <c r="B33" s="84" t="s">
        <v>221</v>
      </c>
      <c r="C33" s="446">
        <v>5</v>
      </c>
      <c r="D33" s="447">
        <v>5</v>
      </c>
      <c r="E33" s="447">
        <v>5</v>
      </c>
      <c r="F33" s="333"/>
      <c r="G33" s="183">
        <v>0</v>
      </c>
      <c r="H33" s="127">
        <f>0/1000</f>
        <v>0</v>
      </c>
      <c r="I33" s="127">
        <f>0/1000</f>
        <v>0</v>
      </c>
      <c r="J33" s="68"/>
      <c r="K33" s="68"/>
      <c r="L33" s="68"/>
      <c r="M33" s="68"/>
      <c r="N33" s="68"/>
      <c r="O33" s="68"/>
      <c r="P33" s="144"/>
    </row>
    <row r="34" spans="1:16" ht="78" hidden="1" x14ac:dyDescent="0.3">
      <c r="A34" s="153"/>
      <c r="B34" s="84" t="s">
        <v>222</v>
      </c>
      <c r="C34" s="446"/>
      <c r="D34" s="447"/>
      <c r="E34" s="447"/>
      <c r="F34" s="333"/>
      <c r="G34" s="127">
        <v>0</v>
      </c>
      <c r="H34" s="127">
        <v>0</v>
      </c>
      <c r="I34" s="127">
        <v>0</v>
      </c>
      <c r="J34" s="68"/>
      <c r="K34" s="68"/>
      <c r="L34" s="68"/>
      <c r="M34" s="68"/>
      <c r="N34" s="68"/>
      <c r="O34" s="68"/>
      <c r="P34" s="144"/>
    </row>
    <row r="35" spans="1:16" x14ac:dyDescent="0.3">
      <c r="A35" s="153">
        <v>4</v>
      </c>
      <c r="B35" s="448" t="s">
        <v>223</v>
      </c>
      <c r="C35" s="448"/>
      <c r="D35" s="448"/>
      <c r="E35" s="448"/>
      <c r="F35" s="448"/>
      <c r="G35" s="448"/>
      <c r="H35" s="448"/>
      <c r="I35" s="448"/>
      <c r="J35" s="122"/>
      <c r="K35" s="122"/>
      <c r="L35" s="122"/>
      <c r="M35" s="122"/>
      <c r="N35" s="122"/>
      <c r="O35" s="67"/>
      <c r="P35" s="144"/>
    </row>
    <row r="36" spans="1:16" x14ac:dyDescent="0.3">
      <c r="A36" s="153"/>
      <c r="B36" s="449" t="s">
        <v>213</v>
      </c>
      <c r="C36" s="449"/>
      <c r="D36" s="449"/>
      <c r="E36" s="449"/>
      <c r="F36" s="449"/>
      <c r="G36" s="449"/>
      <c r="H36" s="449"/>
      <c r="I36" s="449"/>
      <c r="J36" s="362"/>
      <c r="K36" s="362"/>
      <c r="L36" s="362"/>
      <c r="M36" s="362"/>
      <c r="N36" s="362"/>
      <c r="O36" s="71"/>
      <c r="P36" s="144"/>
    </row>
    <row r="37" spans="1:16" x14ac:dyDescent="0.3">
      <c r="A37" s="153"/>
      <c r="B37" s="448" t="s">
        <v>79</v>
      </c>
      <c r="C37" s="448"/>
      <c r="D37" s="448"/>
      <c r="E37" s="448"/>
      <c r="F37" s="448"/>
      <c r="G37" s="448"/>
      <c r="H37" s="448"/>
      <c r="I37" s="448"/>
      <c r="J37" s="122"/>
      <c r="K37" s="122"/>
      <c r="L37" s="122"/>
      <c r="M37" s="122"/>
      <c r="N37" s="122"/>
      <c r="O37" s="67"/>
      <c r="P37" s="144"/>
    </row>
    <row r="38" spans="1:16" ht="31.2" x14ac:dyDescent="0.3">
      <c r="A38" s="153"/>
      <c r="B38" s="186" t="s">
        <v>224</v>
      </c>
      <c r="C38" s="182">
        <v>13</v>
      </c>
      <c r="D38" s="182">
        <v>13</v>
      </c>
      <c r="E38" s="182">
        <v>13</v>
      </c>
      <c r="F38" s="335">
        <v>13</v>
      </c>
      <c r="G38" s="127">
        <v>8.8670000000000009</v>
      </c>
      <c r="H38" s="127">
        <f>'прил 5 экон'!J36</f>
        <v>8.8670000000000009</v>
      </c>
      <c r="I38" s="127">
        <f>'прил 5 экон'!K36</f>
        <v>8.8670000000000009</v>
      </c>
      <c r="J38" s="68"/>
      <c r="K38" s="68"/>
      <c r="L38" s="68"/>
      <c r="M38" s="68"/>
      <c r="N38" s="68"/>
      <c r="O38" s="68"/>
      <c r="P38" s="144"/>
    </row>
    <row r="39" spans="1:16" ht="62.4" x14ac:dyDescent="0.3">
      <c r="A39" s="120"/>
      <c r="B39" s="181" t="s">
        <v>227</v>
      </c>
      <c r="C39" s="180">
        <v>12</v>
      </c>
      <c r="D39" s="180">
        <v>12</v>
      </c>
      <c r="E39" s="180">
        <v>12</v>
      </c>
      <c r="F39" s="332">
        <v>12</v>
      </c>
      <c r="G39" s="183">
        <f>'прил 5 экон'!I27</f>
        <v>0</v>
      </c>
      <c r="H39" s="183">
        <f>'прил 5 экон'!J27</f>
        <v>0</v>
      </c>
      <c r="I39" s="183">
        <f>'прил 5 экон'!K27</f>
        <v>0</v>
      </c>
      <c r="J39" s="368"/>
      <c r="K39" s="368"/>
      <c r="L39" s="368"/>
      <c r="M39" s="368"/>
      <c r="N39" s="368"/>
      <c r="O39" s="68"/>
      <c r="P39" s="151"/>
    </row>
    <row r="40" spans="1:16" x14ac:dyDescent="0.3">
      <c r="A40" s="153"/>
      <c r="B40" s="448" t="s">
        <v>58</v>
      </c>
      <c r="C40" s="448"/>
      <c r="D40" s="448"/>
      <c r="E40" s="448"/>
      <c r="F40" s="448"/>
      <c r="G40" s="448"/>
      <c r="H40" s="448"/>
      <c r="I40" s="448"/>
      <c r="J40" s="122"/>
      <c r="K40" s="122"/>
      <c r="L40" s="122"/>
      <c r="M40" s="122"/>
      <c r="N40" s="122"/>
      <c r="O40" s="6"/>
      <c r="P40" s="144"/>
    </row>
    <row r="41" spans="1:16" s="119" customFormat="1" ht="62.4" x14ac:dyDescent="0.3">
      <c r="A41" s="120"/>
      <c r="B41" s="158" t="s">
        <v>225</v>
      </c>
      <c r="C41" s="189">
        <v>27</v>
      </c>
      <c r="D41" s="189">
        <v>27</v>
      </c>
      <c r="E41" s="189">
        <v>27</v>
      </c>
      <c r="F41" s="332">
        <v>27</v>
      </c>
      <c r="G41" s="149">
        <f>'прил 5 экон'!I46</f>
        <v>17.850000000000001</v>
      </c>
      <c r="H41" s="149">
        <f>'прил 5 экон'!J46</f>
        <v>17.850000000000001</v>
      </c>
      <c r="I41" s="149">
        <f>'прил 5 экон'!K46</f>
        <v>17.850000000000001</v>
      </c>
      <c r="J41" s="369"/>
      <c r="K41" s="369"/>
      <c r="L41" s="369"/>
      <c r="M41" s="369"/>
      <c r="N41" s="369"/>
      <c r="O41" s="117"/>
      <c r="P41" s="118"/>
    </row>
    <row r="42" spans="1:16" s="119" customFormat="1" x14ac:dyDescent="0.3">
      <c r="A42" s="120">
        <v>5</v>
      </c>
      <c r="B42" s="444" t="s">
        <v>226</v>
      </c>
      <c r="C42" s="444"/>
      <c r="D42" s="444"/>
      <c r="E42" s="444"/>
      <c r="F42" s="444"/>
      <c r="G42" s="444"/>
      <c r="H42" s="444"/>
      <c r="I42" s="444"/>
      <c r="J42" s="370"/>
      <c r="K42" s="370"/>
      <c r="L42" s="370"/>
      <c r="M42" s="370"/>
      <c r="N42" s="370"/>
      <c r="O42" s="117"/>
      <c r="P42" s="118"/>
    </row>
    <row r="43" spans="1:16" s="119" customFormat="1" x14ac:dyDescent="0.3">
      <c r="A43" s="120"/>
      <c r="B43" s="445" t="s">
        <v>213</v>
      </c>
      <c r="C43" s="445"/>
      <c r="D43" s="445"/>
      <c r="E43" s="445"/>
      <c r="F43" s="445"/>
      <c r="G43" s="445"/>
      <c r="H43" s="445"/>
      <c r="I43" s="445"/>
      <c r="J43" s="371"/>
      <c r="K43" s="371"/>
      <c r="L43" s="371"/>
      <c r="M43" s="371"/>
      <c r="N43" s="371"/>
      <c r="O43" s="117"/>
      <c r="P43" s="118"/>
    </row>
    <row r="44" spans="1:16" s="177" customFormat="1" ht="31.2" x14ac:dyDescent="0.3">
      <c r="A44" s="169"/>
      <c r="B44" s="184" t="s">
        <v>230</v>
      </c>
      <c r="C44" s="190">
        <v>2</v>
      </c>
      <c r="D44" s="190">
        <v>2</v>
      </c>
      <c r="E44" s="190">
        <v>2</v>
      </c>
      <c r="F44" s="333">
        <v>2</v>
      </c>
      <c r="G44" s="215">
        <f>'прил 5 экон'!I30</f>
        <v>1806.7330099999999</v>
      </c>
      <c r="H44" s="190">
        <v>819.23299999999995</v>
      </c>
      <c r="I44" s="198">
        <f>'прил 5 экон'!K30</f>
        <v>1819.2329999999999</v>
      </c>
      <c r="J44" s="372"/>
      <c r="K44" s="372"/>
      <c r="L44" s="372"/>
      <c r="M44" s="372"/>
      <c r="N44" s="372"/>
      <c r="O44" s="175"/>
      <c r="P44" s="176"/>
    </row>
    <row r="45" spans="1:16" s="98" customFormat="1" x14ac:dyDescent="0.3">
      <c r="A45" s="172"/>
      <c r="B45" s="184" t="s">
        <v>286</v>
      </c>
      <c r="C45" s="190">
        <v>11</v>
      </c>
      <c r="D45" s="190">
        <v>11</v>
      </c>
      <c r="E45" s="190">
        <v>11</v>
      </c>
      <c r="F45" s="333">
        <v>11</v>
      </c>
      <c r="G45" s="185">
        <f>'прил 5 экон'!I33</f>
        <v>5</v>
      </c>
      <c r="H45" s="185">
        <f>'прил 5 экон'!J33</f>
        <v>5</v>
      </c>
      <c r="I45" s="185">
        <f>'прил 5 экон'!K33</f>
        <v>5</v>
      </c>
      <c r="J45" s="373"/>
      <c r="K45" s="373"/>
      <c r="L45" s="373"/>
      <c r="M45" s="373"/>
      <c r="N45" s="373"/>
      <c r="O45" s="173"/>
      <c r="P45" s="174"/>
    </row>
    <row r="46" spans="1:16" x14ac:dyDescent="0.3">
      <c r="A46" s="66"/>
      <c r="B46" s="121"/>
      <c r="C46" s="122"/>
      <c r="D46" s="123"/>
      <c r="E46" s="123"/>
      <c r="F46" s="123"/>
      <c r="G46" s="68"/>
      <c r="H46" s="68"/>
      <c r="I46" s="68"/>
      <c r="J46" s="68"/>
      <c r="K46" s="68"/>
      <c r="L46" s="68"/>
      <c r="M46" s="68"/>
      <c r="N46" s="68"/>
      <c r="O46" s="68"/>
      <c r="P46" s="144"/>
    </row>
    <row r="47" spans="1:16" x14ac:dyDescent="0.3"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</row>
    <row r="48" spans="1:16" x14ac:dyDescent="0.3">
      <c r="B48" s="58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</row>
    <row r="49" spans="2:14" x14ac:dyDescent="0.3">
      <c r="B49" s="58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</row>
  </sheetData>
  <mergeCells count="36">
    <mergeCell ref="B17:I17"/>
    <mergeCell ref="B18:I18"/>
    <mergeCell ref="B19:I19"/>
    <mergeCell ref="B21:I21"/>
    <mergeCell ref="D6:I6"/>
    <mergeCell ref="A8:I8"/>
    <mergeCell ref="A9:I9"/>
    <mergeCell ref="A10:I10"/>
    <mergeCell ref="A12:A13"/>
    <mergeCell ref="B12:B13"/>
    <mergeCell ref="G12:I12"/>
    <mergeCell ref="C12:F12"/>
    <mergeCell ref="O22:O23"/>
    <mergeCell ref="A30:A31"/>
    <mergeCell ref="B40:I40"/>
    <mergeCell ref="B32:I32"/>
    <mergeCell ref="B26:I26"/>
    <mergeCell ref="B27:I27"/>
    <mergeCell ref="C28:C30"/>
    <mergeCell ref="D28:D30"/>
    <mergeCell ref="E28:E30"/>
    <mergeCell ref="B25:I25"/>
    <mergeCell ref="C23:C24"/>
    <mergeCell ref="D23:D24"/>
    <mergeCell ref="E23:E24"/>
    <mergeCell ref="B22:I22"/>
    <mergeCell ref="F23:F24"/>
    <mergeCell ref="F28:F30"/>
    <mergeCell ref="B42:I42"/>
    <mergeCell ref="B43:I43"/>
    <mergeCell ref="C33:C34"/>
    <mergeCell ref="D33:D34"/>
    <mergeCell ref="E33:E34"/>
    <mergeCell ref="B35:I35"/>
    <mergeCell ref="B36:I36"/>
    <mergeCell ref="B37:I37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view="pageBreakPreview" zoomScaleSheetLayoutView="100" workbookViewId="0">
      <pane xSplit="3" ySplit="10" topLeftCell="D45" activePane="bottomRight" state="frozen"/>
      <selection pane="topRight" activeCell="D1" sqref="D1"/>
      <selection pane="bottomLeft" activeCell="A11" sqref="A11"/>
      <selection pane="bottomRight" activeCell="B27" sqref="A27:XFD27"/>
    </sheetView>
  </sheetViews>
  <sheetFormatPr defaultColWidth="13.88671875" defaultRowHeight="15.6" x14ac:dyDescent="0.3"/>
  <cols>
    <col min="1" max="1" width="7.33203125" style="19" customWidth="1"/>
    <col min="2" max="2" width="17.44140625" style="64" customWidth="1"/>
    <col min="3" max="3" width="72.88671875" style="64" customWidth="1"/>
    <col min="4" max="4" width="22" style="64" customWidth="1"/>
    <col min="5" max="6" width="10.44140625" style="37" bestFit="1" customWidth="1"/>
    <col min="7" max="7" width="12" style="37" customWidth="1"/>
    <col min="8" max="8" width="4.44140625" style="37" bestFit="1" customWidth="1"/>
    <col min="9" max="9" width="13.5546875" style="37" hidden="1" customWidth="1"/>
    <col min="10" max="10" width="14.109375" style="37" customWidth="1"/>
    <col min="11" max="11" width="14.6640625" style="37" customWidth="1"/>
    <col min="12" max="12" width="14.33203125" style="37" customWidth="1"/>
    <col min="13" max="13" width="14.44140625" style="37" customWidth="1"/>
    <col min="14" max="14" width="13.88671875" style="37" hidden="1" customWidth="1"/>
    <col min="15" max="15" width="25.109375" style="37" customWidth="1"/>
    <col min="16" max="16" width="19.5546875" style="37" customWidth="1"/>
    <col min="17" max="16384" width="13.88671875" style="37"/>
  </cols>
  <sheetData>
    <row r="1" spans="1:16" ht="24.6" customHeight="1" x14ac:dyDescent="0.3">
      <c r="I1" s="178"/>
      <c r="J1" s="178"/>
      <c r="K1" s="178"/>
      <c r="L1" s="178"/>
      <c r="M1" s="179"/>
    </row>
    <row r="2" spans="1:16" x14ac:dyDescent="0.3">
      <c r="C2" s="283"/>
      <c r="I2" s="503" t="s">
        <v>210</v>
      </c>
      <c r="J2" s="503"/>
      <c r="K2" s="503"/>
      <c r="L2" s="503"/>
      <c r="M2" s="503"/>
    </row>
    <row r="3" spans="1:16" x14ac:dyDescent="0.3">
      <c r="C3" s="283"/>
      <c r="D3" s="283"/>
      <c r="I3" s="503" t="s">
        <v>82</v>
      </c>
      <c r="J3" s="503"/>
      <c r="K3" s="503"/>
      <c r="L3" s="503"/>
      <c r="M3" s="503"/>
    </row>
    <row r="4" spans="1:16" x14ac:dyDescent="0.3">
      <c r="B4" s="283"/>
      <c r="C4" s="283"/>
      <c r="D4" s="283"/>
      <c r="E4" s="168"/>
      <c r="F4" s="168"/>
      <c r="G4" s="168"/>
      <c r="I4" s="503" t="s">
        <v>83</v>
      </c>
      <c r="J4" s="503"/>
      <c r="K4" s="503"/>
      <c r="L4" s="503"/>
      <c r="M4" s="503"/>
    </row>
    <row r="5" spans="1:16" x14ac:dyDescent="0.3">
      <c r="A5" s="159"/>
      <c r="B5" s="162"/>
      <c r="C5" s="162"/>
      <c r="D5" s="313"/>
      <c r="E5" s="11"/>
      <c r="F5" s="11"/>
      <c r="G5" s="11"/>
      <c r="I5" s="112" t="s">
        <v>325</v>
      </c>
      <c r="J5" s="112"/>
      <c r="K5" s="112"/>
      <c r="L5" s="112"/>
      <c r="M5" s="112"/>
    </row>
    <row r="6" spans="1:16" x14ac:dyDescent="0.3">
      <c r="A6" s="502" t="s">
        <v>96</v>
      </c>
      <c r="B6" s="502"/>
      <c r="C6" s="502"/>
      <c r="D6" s="502"/>
      <c r="E6" s="502"/>
      <c r="F6" s="502"/>
      <c r="G6" s="502"/>
      <c r="H6" s="502"/>
      <c r="I6" s="502"/>
      <c r="J6" s="502"/>
      <c r="K6" s="502"/>
      <c r="L6" s="502"/>
      <c r="M6" s="502"/>
      <c r="O6" s="168"/>
    </row>
    <row r="7" spans="1:16" x14ac:dyDescent="0.3">
      <c r="A7" s="502" t="s">
        <v>97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</row>
    <row r="8" spans="1:16" x14ac:dyDescent="0.3">
      <c r="A8" s="475" t="s">
        <v>33</v>
      </c>
      <c r="B8" s="475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</row>
    <row r="9" spans="1:16" ht="15.6" customHeight="1" x14ac:dyDescent="0.3">
      <c r="A9" s="476" t="s">
        <v>34</v>
      </c>
      <c r="B9" s="417" t="s">
        <v>99</v>
      </c>
      <c r="C9" s="476" t="s">
        <v>8</v>
      </c>
      <c r="D9" s="476" t="s">
        <v>9</v>
      </c>
      <c r="E9" s="421" t="s">
        <v>35</v>
      </c>
      <c r="F9" s="422"/>
      <c r="G9" s="422"/>
      <c r="H9" s="423"/>
      <c r="I9" s="477" t="s">
        <v>98</v>
      </c>
      <c r="J9" s="478"/>
      <c r="K9" s="479"/>
      <c r="L9" s="354"/>
      <c r="M9" s="307"/>
    </row>
    <row r="10" spans="1:16" ht="22.5" customHeight="1" x14ac:dyDescent="0.3">
      <c r="A10" s="476"/>
      <c r="B10" s="418"/>
      <c r="C10" s="476"/>
      <c r="D10" s="476"/>
      <c r="E10" s="85" t="s">
        <v>10</v>
      </c>
      <c r="F10" s="85" t="s">
        <v>11</v>
      </c>
      <c r="G10" s="85" t="s">
        <v>12</v>
      </c>
      <c r="H10" s="85" t="s">
        <v>13</v>
      </c>
      <c r="I10" s="139" t="s">
        <v>262</v>
      </c>
      <c r="J10" s="139" t="s">
        <v>267</v>
      </c>
      <c r="K10" s="278" t="s">
        <v>292</v>
      </c>
      <c r="L10" s="353" t="s">
        <v>329</v>
      </c>
      <c r="M10" s="277" t="s">
        <v>193</v>
      </c>
      <c r="O10" s="168"/>
    </row>
    <row r="11" spans="1:16" x14ac:dyDescent="0.3">
      <c r="A11" s="469">
        <v>1</v>
      </c>
      <c r="B11" s="470" t="s">
        <v>100</v>
      </c>
      <c r="C11" s="471" t="s">
        <v>202</v>
      </c>
      <c r="D11" s="164" t="s">
        <v>15</v>
      </c>
      <c r="E11" s="14"/>
      <c r="F11" s="14"/>
      <c r="G11" s="14"/>
      <c r="H11" s="14"/>
      <c r="I11" s="14"/>
      <c r="J11" s="14"/>
      <c r="K11" s="299"/>
      <c r="L11" s="299"/>
      <c r="M11" s="14"/>
    </row>
    <row r="12" spans="1:16" ht="25.2" customHeight="1" x14ac:dyDescent="0.3">
      <c r="A12" s="469"/>
      <c r="B12" s="470"/>
      <c r="C12" s="471"/>
      <c r="D12" s="164" t="s">
        <v>45</v>
      </c>
      <c r="E12" s="86" t="s">
        <v>110</v>
      </c>
      <c r="F12" s="86" t="s">
        <v>110</v>
      </c>
      <c r="G12" s="86" t="s">
        <v>110</v>
      </c>
      <c r="H12" s="86" t="s">
        <v>110</v>
      </c>
      <c r="I12" s="292">
        <f>I14+I44</f>
        <v>19250.973949999996</v>
      </c>
      <c r="J12" s="292">
        <f>J14+J44</f>
        <v>15435.470000000001</v>
      </c>
      <c r="K12" s="300">
        <f>K14+K44</f>
        <v>15435.470000000001</v>
      </c>
      <c r="L12" s="300">
        <f>L14+L44</f>
        <v>15435.470000000001</v>
      </c>
      <c r="M12" s="300">
        <f>J12+K12+L12</f>
        <v>46306.41</v>
      </c>
      <c r="N12" s="292">
        <f>N14+N44</f>
        <v>50121.913950000002</v>
      </c>
      <c r="O12" s="168"/>
    </row>
    <row r="13" spans="1:16" x14ac:dyDescent="0.3">
      <c r="A13" s="472" t="s">
        <v>46</v>
      </c>
      <c r="B13" s="473" t="s">
        <v>101</v>
      </c>
      <c r="C13" s="474" t="s">
        <v>203</v>
      </c>
      <c r="D13" s="165" t="s">
        <v>15</v>
      </c>
      <c r="E13" s="293"/>
      <c r="F13" s="293"/>
      <c r="G13" s="293"/>
      <c r="H13" s="293"/>
      <c r="I13" s="294"/>
      <c r="J13" s="294"/>
      <c r="K13" s="301"/>
      <c r="L13" s="301"/>
      <c r="M13" s="301"/>
      <c r="N13" s="295"/>
      <c r="O13" s="168"/>
    </row>
    <row r="14" spans="1:16" ht="27.6" x14ac:dyDescent="0.3">
      <c r="A14" s="472"/>
      <c r="B14" s="473"/>
      <c r="C14" s="474"/>
      <c r="D14" s="165" t="s">
        <v>45</v>
      </c>
      <c r="E14" s="87" t="s">
        <v>110</v>
      </c>
      <c r="F14" s="87" t="s">
        <v>110</v>
      </c>
      <c r="G14" s="87" t="s">
        <v>110</v>
      </c>
      <c r="H14" s="87" t="s">
        <v>110</v>
      </c>
      <c r="I14" s="296">
        <f>I15+I16+I17+I18+I19+I20+I21+I23+I24+I26+I27+I30+I31+I32+I33+I34+I36+I37+I38+I39+I40+I41+I42</f>
        <v>18640.473949999996</v>
      </c>
      <c r="J14" s="296">
        <f>J15+J17+J18+J19+J21+J22+J23+J24+J26+J27+J30+J29+J31+J32+J33++J36+J34+J28+J35+J20+J16</f>
        <v>15323.970000000001</v>
      </c>
      <c r="K14" s="302">
        <f>K15+K17+K18+K19+K21+K22+K23+K24+K26+K27+K30+K29+K31+K32+K33++K36+K34+K28+K35+K20+K16</f>
        <v>15336.470000000001</v>
      </c>
      <c r="L14" s="302">
        <f>L15+L17+L18+L19+L21+L22+L23+L24+L26+L27+L30+L29+L31+L32+L33++L36+L34+L28+L35+L20+L16</f>
        <v>15336.470000000001</v>
      </c>
      <c r="M14" s="295">
        <f>J14+K14+L14</f>
        <v>45996.91</v>
      </c>
      <c r="N14" s="296">
        <f t="shared" ref="N14:N24" si="0">I14+J14+K14</f>
        <v>49300.913950000002</v>
      </c>
    </row>
    <row r="15" spans="1:16" ht="39.6" x14ac:dyDescent="0.3">
      <c r="A15" s="160" t="s">
        <v>116</v>
      </c>
      <c r="B15" s="160"/>
      <c r="C15" s="36" t="s">
        <v>123</v>
      </c>
      <c r="D15" s="166" t="s">
        <v>45</v>
      </c>
      <c r="E15" s="126">
        <v>162</v>
      </c>
      <c r="F15" s="138" t="s">
        <v>53</v>
      </c>
      <c r="G15" s="138" t="s">
        <v>124</v>
      </c>
      <c r="H15" s="126">
        <v>611</v>
      </c>
      <c r="I15" s="127">
        <v>11819.696099999999</v>
      </c>
      <c r="J15" s="397">
        <v>11960.29</v>
      </c>
      <c r="K15" s="397">
        <v>11960.29</v>
      </c>
      <c r="L15" s="397">
        <v>11960.29</v>
      </c>
      <c r="M15" s="397">
        <f>J15+K15+L15</f>
        <v>35880.870000000003</v>
      </c>
      <c r="N15" s="128">
        <f t="shared" si="0"/>
        <v>35740.276100000003</v>
      </c>
      <c r="O15" s="168"/>
    </row>
    <row r="16" spans="1:16" ht="26.4" x14ac:dyDescent="0.3">
      <c r="A16" s="160" t="s">
        <v>114</v>
      </c>
      <c r="B16" s="160"/>
      <c r="C16" s="36" t="s">
        <v>293</v>
      </c>
      <c r="D16" s="166" t="s">
        <v>45</v>
      </c>
      <c r="E16" s="126">
        <v>162</v>
      </c>
      <c r="F16" s="138" t="s">
        <v>53</v>
      </c>
      <c r="G16" s="138" t="s">
        <v>294</v>
      </c>
      <c r="H16" s="126">
        <v>611</v>
      </c>
      <c r="I16" s="35">
        <v>20</v>
      </c>
      <c r="J16" s="397">
        <v>0</v>
      </c>
      <c r="K16" s="398">
        <v>0</v>
      </c>
      <c r="L16" s="398">
        <v>0</v>
      </c>
      <c r="M16" s="397">
        <f t="shared" ref="M16:M53" si="1">J16+K16+L16</f>
        <v>0</v>
      </c>
      <c r="N16" s="128">
        <f t="shared" si="0"/>
        <v>20</v>
      </c>
      <c r="O16" s="168"/>
      <c r="P16" s="168"/>
    </row>
    <row r="17" spans="1:17" ht="26.4" hidden="1" x14ac:dyDescent="0.3">
      <c r="A17" s="160" t="s">
        <v>115</v>
      </c>
      <c r="B17" s="160"/>
      <c r="C17" s="401" t="s">
        <v>206</v>
      </c>
      <c r="D17" s="34" t="s">
        <v>45</v>
      </c>
      <c r="E17" s="126">
        <v>162</v>
      </c>
      <c r="F17" s="138" t="s">
        <v>53</v>
      </c>
      <c r="G17" s="15" t="s">
        <v>125</v>
      </c>
      <c r="H17" s="126">
        <v>611</v>
      </c>
      <c r="I17" s="127">
        <v>0</v>
      </c>
      <c r="J17" s="127">
        <v>0</v>
      </c>
      <c r="K17" s="303">
        <v>0</v>
      </c>
      <c r="L17" s="303">
        <v>0</v>
      </c>
      <c r="M17" s="127">
        <f t="shared" si="1"/>
        <v>0</v>
      </c>
      <c r="N17" s="128">
        <f t="shared" si="0"/>
        <v>0</v>
      </c>
    </row>
    <row r="18" spans="1:17" ht="66" hidden="1" x14ac:dyDescent="0.3">
      <c r="A18" s="222" t="s">
        <v>117</v>
      </c>
      <c r="B18" s="222"/>
      <c r="C18" s="209" t="s">
        <v>126</v>
      </c>
      <c r="D18" s="166" t="s">
        <v>45</v>
      </c>
      <c r="E18" s="126">
        <v>162</v>
      </c>
      <c r="F18" s="138" t="s">
        <v>53</v>
      </c>
      <c r="G18" s="138" t="s">
        <v>250</v>
      </c>
      <c r="H18" s="126">
        <v>611</v>
      </c>
      <c r="I18" s="127">
        <v>0</v>
      </c>
      <c r="J18" s="127">
        <v>0</v>
      </c>
      <c r="K18" s="303">
        <v>0</v>
      </c>
      <c r="L18" s="303">
        <v>0</v>
      </c>
      <c r="M18" s="127">
        <f t="shared" si="1"/>
        <v>0</v>
      </c>
      <c r="N18" s="128">
        <f t="shared" si="0"/>
        <v>0</v>
      </c>
      <c r="P18" s="168">
        <f>J15+J27+J30+J31+J32+J33+J34+J36+J47+J48+J52</f>
        <v>13975.79</v>
      </c>
    </row>
    <row r="19" spans="1:17" ht="28.95" customHeight="1" x14ac:dyDescent="0.3">
      <c r="A19" s="210" t="s">
        <v>115</v>
      </c>
      <c r="B19" s="222"/>
      <c r="C19" s="208" t="s">
        <v>314</v>
      </c>
      <c r="D19" s="166" t="s">
        <v>45</v>
      </c>
      <c r="E19" s="126">
        <v>162</v>
      </c>
      <c r="F19" s="138" t="s">
        <v>53</v>
      </c>
      <c r="G19" s="138" t="s">
        <v>270</v>
      </c>
      <c r="H19" s="126">
        <v>612</v>
      </c>
      <c r="I19" s="127">
        <v>100</v>
      </c>
      <c r="J19" s="127">
        <v>0</v>
      </c>
      <c r="K19" s="303">
        <v>0</v>
      </c>
      <c r="L19" s="303">
        <v>0</v>
      </c>
      <c r="M19" s="127">
        <f t="shared" si="1"/>
        <v>0</v>
      </c>
      <c r="N19" s="128">
        <f t="shared" si="0"/>
        <v>100</v>
      </c>
      <c r="P19" s="168"/>
    </row>
    <row r="20" spans="1:17" x14ac:dyDescent="0.3">
      <c r="A20" s="483" t="s">
        <v>117</v>
      </c>
      <c r="B20" s="485"/>
      <c r="C20" s="436" t="s">
        <v>127</v>
      </c>
      <c r="D20" s="488" t="s">
        <v>45</v>
      </c>
      <c r="E20" s="126">
        <v>162</v>
      </c>
      <c r="F20" s="138" t="s">
        <v>53</v>
      </c>
      <c r="G20" s="138" t="s">
        <v>208</v>
      </c>
      <c r="H20" s="126">
        <v>611</v>
      </c>
      <c r="I20" s="329">
        <v>229.08</v>
      </c>
      <c r="J20" s="397">
        <v>229.08</v>
      </c>
      <c r="K20" s="397">
        <v>229.08</v>
      </c>
      <c r="L20" s="397">
        <v>229.08</v>
      </c>
      <c r="M20" s="397">
        <f t="shared" si="1"/>
        <v>687.24</v>
      </c>
      <c r="N20" s="128">
        <f t="shared" si="0"/>
        <v>687.24</v>
      </c>
    </row>
    <row r="21" spans="1:17" ht="25.2" customHeight="1" x14ac:dyDescent="0.3">
      <c r="A21" s="484"/>
      <c r="B21" s="486"/>
      <c r="C21" s="487"/>
      <c r="D21" s="489"/>
      <c r="E21" s="88">
        <v>162</v>
      </c>
      <c r="F21" s="138" t="s">
        <v>53</v>
      </c>
      <c r="G21" s="138" t="s">
        <v>208</v>
      </c>
      <c r="H21" s="126">
        <v>612</v>
      </c>
      <c r="I21" s="127">
        <v>1145.4000000000001</v>
      </c>
      <c r="J21" s="397">
        <v>1122.5999999999999</v>
      </c>
      <c r="K21" s="398">
        <v>1122.5999999999999</v>
      </c>
      <c r="L21" s="398">
        <v>1122.5999999999999</v>
      </c>
      <c r="M21" s="397">
        <f t="shared" si="1"/>
        <v>3367.7999999999997</v>
      </c>
      <c r="N21" s="128">
        <f t="shared" si="0"/>
        <v>3390.6</v>
      </c>
    </row>
    <row r="22" spans="1:17" ht="26.4" hidden="1" x14ac:dyDescent="0.3">
      <c r="A22" s="284" t="s">
        <v>119</v>
      </c>
      <c r="B22" s="285"/>
      <c r="C22" s="289" t="s">
        <v>72</v>
      </c>
      <c r="D22" s="286" t="s">
        <v>45</v>
      </c>
      <c r="E22" s="290">
        <v>162</v>
      </c>
      <c r="F22" s="288" t="s">
        <v>53</v>
      </c>
      <c r="G22" s="288" t="s">
        <v>121</v>
      </c>
      <c r="H22" s="287">
        <v>612</v>
      </c>
      <c r="I22" s="127"/>
      <c r="J22" s="397"/>
      <c r="K22" s="398"/>
      <c r="L22" s="398"/>
      <c r="M22" s="397">
        <f t="shared" si="1"/>
        <v>0</v>
      </c>
      <c r="N22" s="128">
        <f t="shared" si="0"/>
        <v>0</v>
      </c>
      <c r="P22" s="168"/>
    </row>
    <row r="23" spans="1:17" ht="26.4" x14ac:dyDescent="0.3">
      <c r="A23" s="210" t="s">
        <v>118</v>
      </c>
      <c r="B23" s="222"/>
      <c r="C23" s="36" t="s">
        <v>52</v>
      </c>
      <c r="D23" s="166" t="s">
        <v>45</v>
      </c>
      <c r="E23" s="88">
        <v>162</v>
      </c>
      <c r="F23" s="138" t="s">
        <v>53</v>
      </c>
      <c r="G23" s="138" t="s">
        <v>128</v>
      </c>
      <c r="H23" s="126">
        <v>810</v>
      </c>
      <c r="I23" s="127">
        <f>30000/1000</f>
        <v>30</v>
      </c>
      <c r="J23" s="397">
        <v>30</v>
      </c>
      <c r="K23" s="398">
        <v>30</v>
      </c>
      <c r="L23" s="398">
        <v>30</v>
      </c>
      <c r="M23" s="397">
        <f>J23+K23+L23</f>
        <v>90</v>
      </c>
      <c r="N23" s="128">
        <f t="shared" si="0"/>
        <v>90</v>
      </c>
    </row>
    <row r="24" spans="1:17" ht="39.6" x14ac:dyDescent="0.3">
      <c r="A24" s="16" t="s">
        <v>119</v>
      </c>
      <c r="B24" s="41"/>
      <c r="C24" s="36" t="s">
        <v>130</v>
      </c>
      <c r="D24" s="166" t="s">
        <v>45</v>
      </c>
      <c r="E24" s="88">
        <v>162</v>
      </c>
      <c r="F24" s="90" t="s">
        <v>53</v>
      </c>
      <c r="G24" s="90" t="s">
        <v>129</v>
      </c>
      <c r="H24" s="88">
        <v>811</v>
      </c>
      <c r="I24" s="127">
        <v>0</v>
      </c>
      <c r="J24" s="127">
        <v>0</v>
      </c>
      <c r="K24" s="303">
        <v>0</v>
      </c>
      <c r="L24" s="303">
        <v>0</v>
      </c>
      <c r="M24" s="127">
        <f t="shared" si="1"/>
        <v>0</v>
      </c>
      <c r="N24" s="128">
        <f t="shared" si="0"/>
        <v>0</v>
      </c>
      <c r="P24" s="168"/>
    </row>
    <row r="25" spans="1:17" x14ac:dyDescent="0.3">
      <c r="A25" s="161" t="s">
        <v>120</v>
      </c>
      <c r="B25" s="161"/>
      <c r="C25" s="163" t="s">
        <v>54</v>
      </c>
      <c r="D25" s="167"/>
      <c r="E25" s="91"/>
      <c r="F25" s="91"/>
      <c r="G25" s="91"/>
      <c r="H25" s="91"/>
      <c r="I25" s="291"/>
      <c r="J25" s="291"/>
      <c r="K25" s="291"/>
      <c r="L25" s="291"/>
      <c r="M25" s="127"/>
      <c r="N25" s="308"/>
    </row>
    <row r="26" spans="1:17" ht="26.4" x14ac:dyDescent="0.3">
      <c r="A26" s="41" t="s">
        <v>298</v>
      </c>
      <c r="B26" s="41"/>
      <c r="C26" s="36" t="s">
        <v>145</v>
      </c>
      <c r="D26" s="166" t="s">
        <v>45</v>
      </c>
      <c r="E26" s="88">
        <v>162</v>
      </c>
      <c r="F26" s="89" t="s">
        <v>53</v>
      </c>
      <c r="G26" s="90" t="s">
        <v>55</v>
      </c>
      <c r="H26" s="88">
        <v>810</v>
      </c>
      <c r="I26" s="127">
        <v>0</v>
      </c>
      <c r="J26" s="127">
        <v>0</v>
      </c>
      <c r="K26" s="303">
        <v>0</v>
      </c>
      <c r="L26" s="303">
        <v>0</v>
      </c>
      <c r="M26" s="127">
        <f t="shared" si="1"/>
        <v>0</v>
      </c>
      <c r="N26" s="128">
        <f>I26+J26+K26</f>
        <v>0</v>
      </c>
      <c r="Q26" s="168"/>
    </row>
    <row r="27" spans="1:17" ht="44.4" hidden="1" customHeight="1" x14ac:dyDescent="0.3">
      <c r="A27" s="490" t="s">
        <v>299</v>
      </c>
      <c r="B27" s="210"/>
      <c r="C27" s="211" t="s">
        <v>207</v>
      </c>
      <c r="D27" s="498" t="s">
        <v>45</v>
      </c>
      <c r="E27" s="482">
        <v>162</v>
      </c>
      <c r="F27" s="480" t="s">
        <v>53</v>
      </c>
      <c r="G27" s="480" t="s">
        <v>208</v>
      </c>
      <c r="H27" s="482">
        <v>611</v>
      </c>
      <c r="I27" s="127">
        <v>0</v>
      </c>
      <c r="J27" s="127">
        <v>0</v>
      </c>
      <c r="K27" s="127">
        <v>0</v>
      </c>
      <c r="L27" s="127">
        <v>0</v>
      </c>
      <c r="M27" s="127">
        <f t="shared" si="1"/>
        <v>0</v>
      </c>
      <c r="N27" s="128">
        <f>I27+J27+K27</f>
        <v>0</v>
      </c>
      <c r="O27" s="204"/>
      <c r="Q27" s="168"/>
    </row>
    <row r="28" spans="1:17" hidden="1" x14ac:dyDescent="0.3">
      <c r="A28" s="491"/>
      <c r="B28" s="210"/>
      <c r="C28" s="36"/>
      <c r="D28" s="499"/>
      <c r="E28" s="481"/>
      <c r="F28" s="481"/>
      <c r="G28" s="481"/>
      <c r="H28" s="481"/>
      <c r="I28" s="35"/>
      <c r="J28" s="280"/>
      <c r="K28" s="304"/>
      <c r="L28" s="304"/>
      <c r="M28" s="127">
        <f t="shared" si="1"/>
        <v>0</v>
      </c>
      <c r="N28" s="279">
        <f>I28+J28+K28</f>
        <v>0</v>
      </c>
      <c r="O28" s="204"/>
      <c r="P28" s="205"/>
      <c r="Q28" s="168"/>
    </row>
    <row r="29" spans="1:17" ht="1.2" customHeight="1" x14ac:dyDescent="0.3">
      <c r="A29" s="41"/>
      <c r="B29" s="210"/>
      <c r="C29" s="209" t="s">
        <v>126</v>
      </c>
      <c r="D29" s="166" t="s">
        <v>45</v>
      </c>
      <c r="E29" s="88">
        <v>162</v>
      </c>
      <c r="F29" s="137" t="s">
        <v>53</v>
      </c>
      <c r="G29" s="138" t="s">
        <v>137</v>
      </c>
      <c r="H29" s="88">
        <v>611</v>
      </c>
      <c r="I29" s="323"/>
      <c r="J29" s="280"/>
      <c r="K29" s="304"/>
      <c r="L29" s="304"/>
      <c r="M29" s="127">
        <f t="shared" si="1"/>
        <v>0</v>
      </c>
      <c r="N29" s="281"/>
      <c r="O29" s="8"/>
      <c r="P29" s="168"/>
    </row>
    <row r="30" spans="1:17" ht="30.6" customHeight="1" x14ac:dyDescent="0.3">
      <c r="A30" s="41" t="s">
        <v>299</v>
      </c>
      <c r="B30" s="210"/>
      <c r="C30" s="393" t="s">
        <v>132</v>
      </c>
      <c r="D30" s="166" t="s">
        <v>45</v>
      </c>
      <c r="E30" s="88">
        <v>162</v>
      </c>
      <c r="F30" s="137" t="s">
        <v>53</v>
      </c>
      <c r="G30" s="138" t="s">
        <v>131</v>
      </c>
      <c r="H30" s="88">
        <v>611</v>
      </c>
      <c r="I30" s="35">
        <v>1806.7330099999999</v>
      </c>
      <c r="J30" s="397">
        <v>1806.7329999999999</v>
      </c>
      <c r="K30" s="397">
        <v>1819.2329999999999</v>
      </c>
      <c r="L30" s="397">
        <v>1819.2329999999999</v>
      </c>
      <c r="M30" s="397">
        <f>J30+K30+L30</f>
        <v>5445.1989999999996</v>
      </c>
      <c r="N30" s="128">
        <f>I30+J30+K30</f>
        <v>5432.6990100000003</v>
      </c>
      <c r="O30" s="204"/>
      <c r="P30" s="168"/>
    </row>
    <row r="31" spans="1:17" ht="26.4" x14ac:dyDescent="0.3">
      <c r="A31" s="41" t="s">
        <v>300</v>
      </c>
      <c r="B31" s="210"/>
      <c r="C31" s="36" t="s">
        <v>287</v>
      </c>
      <c r="D31" s="166" t="s">
        <v>45</v>
      </c>
      <c r="E31" s="88">
        <v>162</v>
      </c>
      <c r="F31" s="137" t="s">
        <v>53</v>
      </c>
      <c r="G31" s="138" t="s">
        <v>131</v>
      </c>
      <c r="H31" s="88">
        <v>611</v>
      </c>
      <c r="I31" s="329">
        <v>7.5</v>
      </c>
      <c r="J31" s="397">
        <v>7.5</v>
      </c>
      <c r="K31" s="397">
        <v>7.5</v>
      </c>
      <c r="L31" s="397">
        <v>7.5</v>
      </c>
      <c r="M31" s="397">
        <f t="shared" si="1"/>
        <v>22.5</v>
      </c>
      <c r="N31" s="128">
        <f>I31+J31+K31</f>
        <v>22.5</v>
      </c>
      <c r="O31" s="204"/>
      <c r="P31" s="206"/>
      <c r="Q31" s="168"/>
    </row>
    <row r="32" spans="1:17" ht="26.4" x14ac:dyDescent="0.3">
      <c r="A32" s="41" t="s">
        <v>301</v>
      </c>
      <c r="B32" s="210"/>
      <c r="C32" s="36" t="s">
        <v>74</v>
      </c>
      <c r="D32" s="166" t="s">
        <v>45</v>
      </c>
      <c r="E32" s="88">
        <v>162</v>
      </c>
      <c r="F32" s="137" t="s">
        <v>53</v>
      </c>
      <c r="G32" s="138" t="s">
        <v>131</v>
      </c>
      <c r="H32" s="88">
        <v>611</v>
      </c>
      <c r="I32" s="329">
        <v>16.25</v>
      </c>
      <c r="J32" s="397">
        <v>16.05</v>
      </c>
      <c r="K32" s="397">
        <v>16.05</v>
      </c>
      <c r="L32" s="397">
        <v>16.05</v>
      </c>
      <c r="M32" s="397">
        <f t="shared" si="1"/>
        <v>48.150000000000006</v>
      </c>
      <c r="N32" s="128">
        <f>I32+J32+K32</f>
        <v>48.349999999999994</v>
      </c>
      <c r="O32" s="204"/>
      <c r="P32" s="168"/>
    </row>
    <row r="33" spans="1:17" ht="26.4" x14ac:dyDescent="0.3">
      <c r="A33" s="41" t="s">
        <v>302</v>
      </c>
      <c r="B33" s="210"/>
      <c r="C33" s="36" t="s">
        <v>75</v>
      </c>
      <c r="D33" s="166" t="s">
        <v>45</v>
      </c>
      <c r="E33" s="88">
        <v>162</v>
      </c>
      <c r="F33" s="137" t="s">
        <v>53</v>
      </c>
      <c r="G33" s="138" t="s">
        <v>131</v>
      </c>
      <c r="H33" s="88">
        <v>611</v>
      </c>
      <c r="I33" s="329">
        <v>5</v>
      </c>
      <c r="J33" s="397">
        <v>5</v>
      </c>
      <c r="K33" s="397">
        <v>5</v>
      </c>
      <c r="L33" s="397">
        <v>5</v>
      </c>
      <c r="M33" s="397">
        <f t="shared" si="1"/>
        <v>15</v>
      </c>
      <c r="N33" s="128">
        <f>I33+J33+K33</f>
        <v>15</v>
      </c>
      <c r="O33" s="168"/>
      <c r="P33" s="207"/>
      <c r="Q33" s="168"/>
    </row>
    <row r="34" spans="1:17" ht="26.4" x14ac:dyDescent="0.3">
      <c r="A34" s="41" t="s">
        <v>303</v>
      </c>
      <c r="B34" s="225"/>
      <c r="C34" s="228" t="s">
        <v>80</v>
      </c>
      <c r="D34" s="275" t="s">
        <v>45</v>
      </c>
      <c r="E34" s="231">
        <v>162</v>
      </c>
      <c r="F34" s="233" t="s">
        <v>53</v>
      </c>
      <c r="G34" s="230" t="s">
        <v>131</v>
      </c>
      <c r="H34" s="231">
        <v>611</v>
      </c>
      <c r="I34" s="327">
        <v>139.16699</v>
      </c>
      <c r="J34" s="399">
        <v>137.85</v>
      </c>
      <c r="K34" s="399">
        <v>137.85</v>
      </c>
      <c r="L34" s="399">
        <v>137.85</v>
      </c>
      <c r="M34" s="397">
        <f t="shared" si="1"/>
        <v>413.54999999999995</v>
      </c>
      <c r="N34" s="128">
        <f>I34+J34+K34</f>
        <v>414.86698999999999</v>
      </c>
      <c r="P34" s="168"/>
    </row>
    <row r="35" spans="1:17" ht="19.95" hidden="1" customHeight="1" x14ac:dyDescent="0.3">
      <c r="A35" s="41"/>
      <c r="B35" s="226"/>
      <c r="C35" s="229"/>
      <c r="D35" s="227"/>
      <c r="E35" s="232"/>
      <c r="F35" s="234"/>
      <c r="G35" s="235"/>
      <c r="H35" s="232"/>
      <c r="I35" s="328"/>
      <c r="J35" s="400"/>
      <c r="K35" s="400"/>
      <c r="L35" s="400"/>
      <c r="M35" s="397">
        <f t="shared" si="1"/>
        <v>0</v>
      </c>
      <c r="N35" s="128"/>
    </row>
    <row r="36" spans="1:17" ht="26.4" x14ac:dyDescent="0.3">
      <c r="A36" s="282" t="s">
        <v>304</v>
      </c>
      <c r="B36" s="210"/>
      <c r="C36" s="36" t="s">
        <v>271</v>
      </c>
      <c r="D36" s="166" t="s">
        <v>45</v>
      </c>
      <c r="E36" s="88">
        <v>162</v>
      </c>
      <c r="F36" s="137" t="s">
        <v>53</v>
      </c>
      <c r="G36" s="138" t="s">
        <v>131</v>
      </c>
      <c r="H36" s="88">
        <v>611</v>
      </c>
      <c r="I36" s="329">
        <v>7.35</v>
      </c>
      <c r="J36" s="397">
        <v>8.8670000000000009</v>
      </c>
      <c r="K36" s="397">
        <v>8.8670000000000009</v>
      </c>
      <c r="L36" s="397">
        <v>8.8670000000000009</v>
      </c>
      <c r="M36" s="397">
        <f t="shared" si="1"/>
        <v>26.601000000000003</v>
      </c>
      <c r="N36" s="128">
        <f t="shared" ref="N36:N42" si="2">I36+J36+K36</f>
        <v>25.084</v>
      </c>
      <c r="O36" s="322"/>
    </row>
    <row r="37" spans="1:17" ht="26.4" x14ac:dyDescent="0.3">
      <c r="A37" s="282" t="s">
        <v>309</v>
      </c>
      <c r="B37" s="321"/>
      <c r="C37" s="36" t="s">
        <v>293</v>
      </c>
      <c r="D37" s="166" t="s">
        <v>45</v>
      </c>
      <c r="E37" s="88">
        <v>162</v>
      </c>
      <c r="F37" s="137" t="s">
        <v>53</v>
      </c>
      <c r="G37" s="138" t="s">
        <v>294</v>
      </c>
      <c r="H37" s="88">
        <v>612</v>
      </c>
      <c r="I37" s="127">
        <v>550</v>
      </c>
      <c r="J37" s="127">
        <v>0</v>
      </c>
      <c r="K37" s="303">
        <v>0</v>
      </c>
      <c r="L37" s="303">
        <v>0</v>
      </c>
      <c r="M37" s="127">
        <f t="shared" si="1"/>
        <v>0</v>
      </c>
      <c r="N37" s="128">
        <f t="shared" si="2"/>
        <v>550</v>
      </c>
      <c r="O37" s="322"/>
    </row>
    <row r="38" spans="1:17" ht="26.4" x14ac:dyDescent="0.3">
      <c r="A38" s="282" t="s">
        <v>310</v>
      </c>
      <c r="B38" s="321"/>
      <c r="C38" s="36" t="s">
        <v>311</v>
      </c>
      <c r="D38" s="166"/>
      <c r="E38" s="88">
        <v>162</v>
      </c>
      <c r="F38" s="137" t="s">
        <v>53</v>
      </c>
      <c r="G38" s="138" t="s">
        <v>312</v>
      </c>
      <c r="H38" s="88">
        <v>612</v>
      </c>
      <c r="I38" s="127">
        <v>2400</v>
      </c>
      <c r="J38" s="127">
        <v>0</v>
      </c>
      <c r="K38" s="303">
        <v>0</v>
      </c>
      <c r="L38" s="303">
        <v>0</v>
      </c>
      <c r="M38" s="127">
        <f t="shared" si="1"/>
        <v>0</v>
      </c>
      <c r="N38" s="128">
        <f t="shared" si="2"/>
        <v>2400</v>
      </c>
      <c r="O38" s="322"/>
    </row>
    <row r="39" spans="1:17" ht="26.4" x14ac:dyDescent="0.3">
      <c r="A39" s="282" t="s">
        <v>313</v>
      </c>
      <c r="B39" s="321"/>
      <c r="C39" s="36" t="s">
        <v>311</v>
      </c>
      <c r="D39" s="166"/>
      <c r="E39" s="88">
        <v>162</v>
      </c>
      <c r="F39" s="137" t="s">
        <v>53</v>
      </c>
      <c r="G39" s="138" t="s">
        <v>312</v>
      </c>
      <c r="H39" s="88">
        <v>612</v>
      </c>
      <c r="I39" s="127">
        <v>30</v>
      </c>
      <c r="J39" s="127">
        <v>0</v>
      </c>
      <c r="K39" s="303">
        <v>0</v>
      </c>
      <c r="L39" s="303">
        <v>0</v>
      </c>
      <c r="M39" s="127">
        <f t="shared" si="1"/>
        <v>0</v>
      </c>
      <c r="N39" s="128">
        <f t="shared" si="2"/>
        <v>30</v>
      </c>
      <c r="O39" s="322"/>
    </row>
    <row r="40" spans="1:17" x14ac:dyDescent="0.3">
      <c r="A40" s="282" t="s">
        <v>315</v>
      </c>
      <c r="B40" s="321"/>
      <c r="C40" s="36" t="s">
        <v>316</v>
      </c>
      <c r="D40" s="166"/>
      <c r="E40" s="88">
        <v>162</v>
      </c>
      <c r="F40" s="137" t="s">
        <v>53</v>
      </c>
      <c r="G40" s="138" t="s">
        <v>124</v>
      </c>
      <c r="H40" s="88">
        <v>612</v>
      </c>
      <c r="I40" s="127">
        <v>4.8038999999999996</v>
      </c>
      <c r="J40" s="127">
        <v>0</v>
      </c>
      <c r="K40" s="303">
        <v>0</v>
      </c>
      <c r="L40" s="303">
        <v>0</v>
      </c>
      <c r="M40" s="127">
        <f t="shared" si="1"/>
        <v>0</v>
      </c>
      <c r="N40" s="128">
        <f t="shared" si="2"/>
        <v>4.8038999999999996</v>
      </c>
      <c r="O40" s="322"/>
    </row>
    <row r="41" spans="1:17" ht="26.4" x14ac:dyDescent="0.3">
      <c r="A41" s="282" t="s">
        <v>317</v>
      </c>
      <c r="B41" s="321"/>
      <c r="C41" s="36" t="s">
        <v>318</v>
      </c>
      <c r="D41" s="166"/>
      <c r="E41" s="88">
        <v>162</v>
      </c>
      <c r="F41" s="137" t="s">
        <v>53</v>
      </c>
      <c r="G41" s="138" t="s">
        <v>319</v>
      </c>
      <c r="H41" s="88">
        <v>611</v>
      </c>
      <c r="I41" s="127">
        <v>294.32652999999999</v>
      </c>
      <c r="J41" s="127">
        <v>0</v>
      </c>
      <c r="K41" s="303">
        <v>0</v>
      </c>
      <c r="L41" s="303">
        <v>0</v>
      </c>
      <c r="M41" s="127">
        <f t="shared" si="1"/>
        <v>0</v>
      </c>
      <c r="N41" s="128">
        <f t="shared" si="2"/>
        <v>294.32652999999999</v>
      </c>
      <c r="O41" s="322"/>
    </row>
    <row r="42" spans="1:17" x14ac:dyDescent="0.3">
      <c r="A42" s="282" t="s">
        <v>324</v>
      </c>
      <c r="B42" s="326"/>
      <c r="C42" s="36" t="s">
        <v>316</v>
      </c>
      <c r="D42" s="166"/>
      <c r="E42" s="88">
        <v>162</v>
      </c>
      <c r="F42" s="137" t="s">
        <v>53</v>
      </c>
      <c r="G42" s="138" t="s">
        <v>124</v>
      </c>
      <c r="H42" s="88">
        <v>611</v>
      </c>
      <c r="I42" s="127">
        <v>35.16742</v>
      </c>
      <c r="J42" s="127">
        <v>0</v>
      </c>
      <c r="K42" s="303">
        <v>0</v>
      </c>
      <c r="L42" s="303">
        <v>0</v>
      </c>
      <c r="M42" s="127">
        <f t="shared" si="1"/>
        <v>0</v>
      </c>
      <c r="N42" s="128">
        <f t="shared" si="2"/>
        <v>35.16742</v>
      </c>
      <c r="O42" s="322"/>
    </row>
    <row r="43" spans="1:17" x14ac:dyDescent="0.3">
      <c r="A43" s="500" t="s">
        <v>47</v>
      </c>
      <c r="B43" s="494" t="s">
        <v>102</v>
      </c>
      <c r="C43" s="427" t="s">
        <v>252</v>
      </c>
      <c r="D43" s="276" t="s">
        <v>15</v>
      </c>
      <c r="E43" s="241"/>
      <c r="F43" s="237"/>
      <c r="G43" s="241"/>
      <c r="H43" s="241"/>
      <c r="I43" s="324"/>
      <c r="J43" s="297"/>
      <c r="K43" s="305"/>
      <c r="L43" s="305"/>
      <c r="M43" s="294"/>
      <c r="N43" s="297"/>
      <c r="Q43" s="168"/>
    </row>
    <row r="44" spans="1:17" ht="27.6" x14ac:dyDescent="0.3">
      <c r="A44" s="500"/>
      <c r="B44" s="501"/>
      <c r="C44" s="427"/>
      <c r="D44" s="276" t="s">
        <v>45</v>
      </c>
      <c r="E44" s="242"/>
      <c r="F44" s="243"/>
      <c r="G44" s="242"/>
      <c r="H44" s="242"/>
      <c r="I44" s="325">
        <f>I45+I46+I47+I48+I52+I53</f>
        <v>610.5</v>
      </c>
      <c r="J44" s="298">
        <f>J45+J46+J47+J48+J52+J53</f>
        <v>111.5</v>
      </c>
      <c r="K44" s="306">
        <f>K45+K46+K47+K48+K52+K53</f>
        <v>99</v>
      </c>
      <c r="L44" s="306">
        <f>L45+L46+L47+L48+L52+L53</f>
        <v>99</v>
      </c>
      <c r="M44" s="295">
        <f>J44+K44+L44</f>
        <v>309.5</v>
      </c>
      <c r="N44" s="298">
        <f>N45+N46+N47+N48+N52+N53</f>
        <v>821</v>
      </c>
      <c r="O44" s="168"/>
      <c r="P44" s="168"/>
      <c r="Q44" s="168"/>
    </row>
    <row r="45" spans="1:17" ht="52.8" x14ac:dyDescent="0.3">
      <c r="A45" s="282" t="s">
        <v>48</v>
      </c>
      <c r="B45" s="210"/>
      <c r="C45" s="36" t="s">
        <v>133</v>
      </c>
      <c r="D45" s="166" t="s">
        <v>45</v>
      </c>
      <c r="E45" s="15">
        <v>162</v>
      </c>
      <c r="F45" s="137" t="s">
        <v>53</v>
      </c>
      <c r="G45" s="15" t="s">
        <v>134</v>
      </c>
      <c r="H45" s="15" t="s">
        <v>56</v>
      </c>
      <c r="I45" s="329">
        <v>60.15</v>
      </c>
      <c r="J45" s="397">
        <v>60.15</v>
      </c>
      <c r="K45" s="397">
        <v>60.15</v>
      </c>
      <c r="L45" s="397">
        <v>60.15</v>
      </c>
      <c r="M45" s="397">
        <f t="shared" si="1"/>
        <v>180.45</v>
      </c>
      <c r="N45" s="128">
        <f>I45+J45+K45</f>
        <v>180.45</v>
      </c>
      <c r="P45" s="168"/>
    </row>
    <row r="46" spans="1:17" ht="52.8" x14ac:dyDescent="0.3">
      <c r="A46" s="282" t="s">
        <v>49</v>
      </c>
      <c r="B46" s="210"/>
      <c r="C46" s="36" t="s">
        <v>138</v>
      </c>
      <c r="D46" s="166" t="s">
        <v>45</v>
      </c>
      <c r="E46" s="15">
        <v>162</v>
      </c>
      <c r="F46" s="137" t="s">
        <v>53</v>
      </c>
      <c r="G46" s="15" t="s">
        <v>135</v>
      </c>
      <c r="H46" s="15" t="s">
        <v>56</v>
      </c>
      <c r="I46" s="329">
        <v>17.850000000000001</v>
      </c>
      <c r="J46" s="397">
        <v>17.850000000000001</v>
      </c>
      <c r="K46" s="397">
        <v>17.850000000000001</v>
      </c>
      <c r="L46" s="397">
        <v>17.850000000000001</v>
      </c>
      <c r="M46" s="397">
        <f t="shared" si="1"/>
        <v>53.550000000000004</v>
      </c>
      <c r="N46" s="128">
        <f>I46+J46+K46</f>
        <v>53.550000000000004</v>
      </c>
      <c r="O46" s="168"/>
      <c r="P46" s="168">
        <f>J52+J48+J47+J36+J34+J33+J32+J31+J30+J27</f>
        <v>2015.5</v>
      </c>
      <c r="Q46" s="168"/>
    </row>
    <row r="47" spans="1:17" ht="52.8" x14ac:dyDescent="0.3">
      <c r="A47" s="282" t="s">
        <v>184</v>
      </c>
      <c r="B47" s="212"/>
      <c r="C47" s="213" t="s">
        <v>186</v>
      </c>
      <c r="D47" s="34" t="s">
        <v>45</v>
      </c>
      <c r="E47" s="15" t="s">
        <v>136</v>
      </c>
      <c r="F47" s="15" t="s">
        <v>53</v>
      </c>
      <c r="G47" s="15" t="s">
        <v>188</v>
      </c>
      <c r="H47" s="15" t="s">
        <v>251</v>
      </c>
      <c r="I47" s="127">
        <v>0</v>
      </c>
      <c r="J47" s="127">
        <v>0</v>
      </c>
      <c r="K47" s="303">
        <v>0</v>
      </c>
      <c r="L47" s="303">
        <v>0</v>
      </c>
      <c r="M47" s="127">
        <f t="shared" si="1"/>
        <v>0</v>
      </c>
      <c r="N47" s="128">
        <f>I47+J47+K47</f>
        <v>0</v>
      </c>
      <c r="O47" s="168"/>
      <c r="P47" s="168"/>
    </row>
    <row r="48" spans="1:17" ht="52.8" x14ac:dyDescent="0.3">
      <c r="A48" s="282" t="s">
        <v>185</v>
      </c>
      <c r="B48" s="212"/>
      <c r="C48" s="214" t="s">
        <v>187</v>
      </c>
      <c r="D48" s="34" t="s">
        <v>45</v>
      </c>
      <c r="E48" s="15" t="s">
        <v>136</v>
      </c>
      <c r="F48" s="15" t="s">
        <v>53</v>
      </c>
      <c r="G48" s="15" t="s">
        <v>188</v>
      </c>
      <c r="H48" s="15" t="s">
        <v>251</v>
      </c>
      <c r="I48" s="329">
        <v>20</v>
      </c>
      <c r="J48" s="397">
        <v>21</v>
      </c>
      <c r="K48" s="398">
        <v>21</v>
      </c>
      <c r="L48" s="398">
        <v>21</v>
      </c>
      <c r="M48" s="397">
        <f t="shared" si="1"/>
        <v>63</v>
      </c>
      <c r="N48" s="128">
        <f>I48+J48+K48</f>
        <v>62</v>
      </c>
    </row>
    <row r="49" spans="1:14" ht="30" hidden="1" customHeight="1" x14ac:dyDescent="0.3">
      <c r="A49" s="492" t="s">
        <v>50</v>
      </c>
      <c r="B49" s="494" t="s">
        <v>103</v>
      </c>
      <c r="C49" s="496" t="s">
        <v>234</v>
      </c>
      <c r="D49" s="276" t="s">
        <v>15</v>
      </c>
      <c r="E49" s="236"/>
      <c r="F49" s="237"/>
      <c r="G49" s="236"/>
      <c r="H49" s="236"/>
      <c r="I49" s="314"/>
      <c r="J49" s="314"/>
      <c r="K49" s="315"/>
      <c r="L49" s="315"/>
      <c r="M49" s="127">
        <f t="shared" si="1"/>
        <v>0</v>
      </c>
      <c r="N49" s="314"/>
    </row>
    <row r="50" spans="1:14" ht="42" hidden="1" customHeight="1" x14ac:dyDescent="0.3">
      <c r="A50" s="493"/>
      <c r="B50" s="495"/>
      <c r="C50" s="497"/>
      <c r="D50" s="238" t="s">
        <v>45</v>
      </c>
      <c r="E50" s="239"/>
      <c r="F50" s="240"/>
      <c r="G50" s="239"/>
      <c r="H50" s="239"/>
      <c r="I50" s="316">
        <f>I52+I51</f>
        <v>12.5</v>
      </c>
      <c r="J50" s="316">
        <f>J52+J51</f>
        <v>12.5</v>
      </c>
      <c r="K50" s="317">
        <f>K52+K51</f>
        <v>0</v>
      </c>
      <c r="L50" s="317">
        <f>L52+L51</f>
        <v>0</v>
      </c>
      <c r="M50" s="127">
        <f t="shared" si="1"/>
        <v>12.5</v>
      </c>
      <c r="N50" s="292">
        <f>N52+N51</f>
        <v>25</v>
      </c>
    </row>
    <row r="51" spans="1:14" ht="42" hidden="1" customHeight="1" x14ac:dyDescent="0.3">
      <c r="A51" s="210" t="s">
        <v>51</v>
      </c>
      <c r="B51" s="210"/>
      <c r="C51" s="214" t="s">
        <v>235</v>
      </c>
      <c r="D51" s="34" t="s">
        <v>45</v>
      </c>
      <c r="E51" s="126">
        <v>162</v>
      </c>
      <c r="F51" s="137" t="s">
        <v>53</v>
      </c>
      <c r="G51" s="138" t="s">
        <v>238</v>
      </c>
      <c r="H51" s="126">
        <v>611</v>
      </c>
      <c r="I51" s="127">
        <v>0</v>
      </c>
      <c r="J51" s="127">
        <v>0</v>
      </c>
      <c r="K51" s="303">
        <v>0</v>
      </c>
      <c r="L51" s="303">
        <v>0</v>
      </c>
      <c r="M51" s="127">
        <f t="shared" si="1"/>
        <v>0</v>
      </c>
      <c r="N51" s="128">
        <f>I51+J51+K51</f>
        <v>0</v>
      </c>
    </row>
    <row r="52" spans="1:14" ht="42" hidden="1" customHeight="1" x14ac:dyDescent="0.3">
      <c r="A52" s="210" t="s">
        <v>272</v>
      </c>
      <c r="B52" s="210"/>
      <c r="C52" s="208" t="s">
        <v>308</v>
      </c>
      <c r="D52" s="34" t="s">
        <v>45</v>
      </c>
      <c r="E52" s="126">
        <v>162</v>
      </c>
      <c r="F52" s="137" t="s">
        <v>53</v>
      </c>
      <c r="G52" s="138" t="s">
        <v>274</v>
      </c>
      <c r="H52" s="126">
        <v>612</v>
      </c>
      <c r="I52" s="35">
        <v>12.5</v>
      </c>
      <c r="J52" s="397">
        <v>12.5</v>
      </c>
      <c r="K52" s="398">
        <v>0</v>
      </c>
      <c r="L52" s="398">
        <v>0</v>
      </c>
      <c r="M52" s="397">
        <f t="shared" si="1"/>
        <v>12.5</v>
      </c>
      <c r="N52" s="128">
        <f>I52+J52+K52</f>
        <v>25</v>
      </c>
    </row>
    <row r="53" spans="1:14" ht="42" hidden="1" customHeight="1" x14ac:dyDescent="0.3">
      <c r="A53" s="210" t="s">
        <v>275</v>
      </c>
      <c r="B53" s="210"/>
      <c r="C53" s="208" t="s">
        <v>308</v>
      </c>
      <c r="D53" s="34" t="s">
        <v>45</v>
      </c>
      <c r="E53" s="126">
        <v>162</v>
      </c>
      <c r="F53" s="137" t="s">
        <v>53</v>
      </c>
      <c r="G53" s="138" t="s">
        <v>274</v>
      </c>
      <c r="H53" s="126">
        <v>612</v>
      </c>
      <c r="I53" s="127">
        <v>500</v>
      </c>
      <c r="J53" s="127">
        <v>0</v>
      </c>
      <c r="K53" s="303">
        <v>0</v>
      </c>
      <c r="L53" s="303">
        <v>0</v>
      </c>
      <c r="M53" s="127">
        <f t="shared" si="1"/>
        <v>0</v>
      </c>
      <c r="N53" s="128">
        <f>I53+J53+K53</f>
        <v>500</v>
      </c>
    </row>
    <row r="54" spans="1:14" hidden="1" x14ac:dyDescent="0.3"/>
    <row r="55" spans="1:14" hidden="1" x14ac:dyDescent="0.3"/>
    <row r="56" spans="1:14" hidden="1" x14ac:dyDescent="0.3"/>
    <row r="57" spans="1:14" hidden="1" x14ac:dyDescent="0.3">
      <c r="I57" s="168">
        <f>I52+I46+I45+I36+I34+I33+I32+I31+I30+I27+I21+I20+I15</f>
        <v>15266.676099999999</v>
      </c>
    </row>
    <row r="58" spans="1:14" hidden="1" x14ac:dyDescent="0.3">
      <c r="I58" s="37">
        <v>350.8</v>
      </c>
    </row>
    <row r="59" spans="1:14" hidden="1" x14ac:dyDescent="0.3">
      <c r="I59" s="37">
        <v>50</v>
      </c>
    </row>
    <row r="60" spans="1:14" hidden="1" x14ac:dyDescent="0.3">
      <c r="I60" s="168">
        <f>I57+I58+I59-11033.589</f>
        <v>4633.8870999999981</v>
      </c>
    </row>
  </sheetData>
  <autoFilter ref="G1:G60"/>
  <mergeCells count="34">
    <mergeCell ref="A7:M7"/>
    <mergeCell ref="A6:M6"/>
    <mergeCell ref="I2:M2"/>
    <mergeCell ref="I3:M3"/>
    <mergeCell ref="I4:M4"/>
    <mergeCell ref="A49:A50"/>
    <mergeCell ref="B49:B50"/>
    <mergeCell ref="C49:C50"/>
    <mergeCell ref="D27:D28"/>
    <mergeCell ref="A43:A44"/>
    <mergeCell ref="B43:B44"/>
    <mergeCell ref="C43:C44"/>
    <mergeCell ref="F27:F28"/>
    <mergeCell ref="G27:G28"/>
    <mergeCell ref="H27:H28"/>
    <mergeCell ref="E27:E28"/>
    <mergeCell ref="A20:A21"/>
    <mergeCell ref="B20:B21"/>
    <mergeCell ref="C20:C21"/>
    <mergeCell ref="D20:D21"/>
    <mergeCell ref="A27:A28"/>
    <mergeCell ref="A8:M8"/>
    <mergeCell ref="A9:A10"/>
    <mergeCell ref="B9:B10"/>
    <mergeCell ref="C9:C10"/>
    <mergeCell ref="D9:D10"/>
    <mergeCell ref="E9:H9"/>
    <mergeCell ref="I9:K9"/>
    <mergeCell ref="A11:A12"/>
    <mergeCell ref="B11:B12"/>
    <mergeCell ref="C11:C12"/>
    <mergeCell ref="A13:A14"/>
    <mergeCell ref="B13:B14"/>
    <mergeCell ref="C13:C14"/>
  </mergeCell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A21"/>
  <sheetViews>
    <sheetView view="pageBreakPreview" zoomScale="80" zoomScaleSheetLayoutView="80" workbookViewId="0">
      <selection activeCell="A20" sqref="A20:Q20"/>
    </sheetView>
  </sheetViews>
  <sheetFormatPr defaultColWidth="13.88671875" defaultRowHeight="15.6" x14ac:dyDescent="0.3"/>
  <cols>
    <col min="1" max="1" width="4.6640625" style="2" customWidth="1"/>
    <col min="2" max="2" width="17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7.88671875" style="2" customWidth="1"/>
    <col min="17" max="17" width="31.88671875" style="2" customWidth="1"/>
    <col min="18" max="16384" width="13.88671875" style="2"/>
  </cols>
  <sheetData>
    <row r="1" spans="1:53" x14ac:dyDescent="0.3">
      <c r="A1" s="98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100"/>
      <c r="O1" s="101"/>
      <c r="P1" s="115" t="s">
        <v>165</v>
      </c>
    </row>
    <row r="2" spans="1:53" x14ac:dyDescent="0.3">
      <c r="A2" s="98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100"/>
      <c r="O2" s="101"/>
      <c r="P2" s="115" t="s">
        <v>82</v>
      </c>
    </row>
    <row r="3" spans="1:53" s="98" customFormat="1" ht="27.75" customHeight="1" x14ac:dyDescent="0.3"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100"/>
      <c r="O3" s="152"/>
      <c r="P3" s="115" t="s">
        <v>83</v>
      </c>
    </row>
    <row r="4" spans="1:53" s="98" customFormat="1" ht="15" customHeight="1" x14ac:dyDescent="0.3">
      <c r="A4" s="99"/>
      <c r="N4" s="100"/>
      <c r="P4" s="111" t="s">
        <v>325</v>
      </c>
      <c r="Q4" s="111"/>
    </row>
    <row r="5" spans="1:53" ht="26.25" customHeight="1" x14ac:dyDescent="0.3">
      <c r="A5" s="505" t="s">
        <v>84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</row>
    <row r="6" spans="1:53" ht="58.5" customHeight="1" x14ac:dyDescent="0.3">
      <c r="A6" s="504" t="s">
        <v>152</v>
      </c>
      <c r="B6" s="414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</row>
    <row r="7" spans="1:53" ht="15" customHeight="1" x14ac:dyDescent="0.3">
      <c r="A7" s="431"/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</row>
    <row r="8" spans="1:53" ht="19.5" customHeight="1" x14ac:dyDescent="0.3">
      <c r="A8" s="49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53" x14ac:dyDescent="0.3">
      <c r="A9" s="509" t="s">
        <v>5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</row>
    <row r="10" spans="1:53" ht="51" customHeight="1" x14ac:dyDescent="0.3">
      <c r="A10" s="507" t="s">
        <v>0</v>
      </c>
      <c r="B10" s="507" t="s">
        <v>167</v>
      </c>
      <c r="C10" s="507" t="s">
        <v>38</v>
      </c>
      <c r="D10" s="507"/>
      <c r="E10" s="507"/>
      <c r="F10" s="507"/>
      <c r="G10" s="507"/>
      <c r="H10" s="507" t="s">
        <v>39</v>
      </c>
      <c r="I10" s="507"/>
      <c r="J10" s="507"/>
      <c r="K10" s="507"/>
      <c r="L10" s="507"/>
      <c r="M10" s="507" t="s">
        <v>40</v>
      </c>
      <c r="N10" s="507"/>
      <c r="O10" s="507"/>
      <c r="P10" s="507"/>
      <c r="Q10" s="507"/>
    </row>
    <row r="11" spans="1:53" ht="18.75" customHeight="1" x14ac:dyDescent="0.3">
      <c r="A11" s="507"/>
      <c r="B11" s="507"/>
      <c r="C11" s="507" t="s">
        <v>15</v>
      </c>
      <c r="D11" s="507" t="s">
        <v>14</v>
      </c>
      <c r="E11" s="507"/>
      <c r="F11" s="507"/>
      <c r="G11" s="507"/>
      <c r="H11" s="507" t="s">
        <v>15</v>
      </c>
      <c r="I11" s="507" t="s">
        <v>14</v>
      </c>
      <c r="J11" s="507"/>
      <c r="K11" s="507"/>
      <c r="L11" s="507"/>
      <c r="M11" s="507" t="s">
        <v>15</v>
      </c>
      <c r="N11" s="507" t="s">
        <v>14</v>
      </c>
      <c r="O11" s="507"/>
      <c r="P11" s="507"/>
      <c r="Q11" s="507"/>
    </row>
    <row r="12" spans="1:53" s="8" customFormat="1" ht="45.75" customHeight="1" x14ac:dyDescent="0.3">
      <c r="A12" s="507"/>
      <c r="B12" s="507"/>
      <c r="C12" s="507"/>
      <c r="D12" s="50" t="s">
        <v>16</v>
      </c>
      <c r="E12" s="50" t="s">
        <v>17</v>
      </c>
      <c r="F12" s="50" t="s">
        <v>18</v>
      </c>
      <c r="G12" s="50" t="s">
        <v>19</v>
      </c>
      <c r="H12" s="507"/>
      <c r="I12" s="50" t="s">
        <v>16</v>
      </c>
      <c r="J12" s="50" t="s">
        <v>17</v>
      </c>
      <c r="K12" s="50" t="s">
        <v>18</v>
      </c>
      <c r="L12" s="50" t="s">
        <v>19</v>
      </c>
      <c r="M12" s="507"/>
      <c r="N12" s="50" t="s">
        <v>16</v>
      </c>
      <c r="O12" s="50" t="s">
        <v>17</v>
      </c>
      <c r="P12" s="50" t="s">
        <v>18</v>
      </c>
      <c r="Q12" s="50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2" x14ac:dyDescent="0.3">
      <c r="A13" s="50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50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50">
        <v>3</v>
      </c>
      <c r="B15" s="5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507" t="s">
        <v>41</v>
      </c>
      <c r="B16" s="50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3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8.600000000000001" x14ac:dyDescent="0.3">
      <c r="A18" s="506" t="s">
        <v>42</v>
      </c>
      <c r="B18" s="506"/>
      <c r="C18" s="506"/>
      <c r="D18" s="506"/>
      <c r="E18" s="506"/>
      <c r="F18" s="506"/>
      <c r="G18" s="506"/>
      <c r="H18" s="506"/>
      <c r="I18" s="506"/>
      <c r="J18" s="506"/>
      <c r="K18" s="506"/>
      <c r="L18" s="506"/>
      <c r="M18" s="506"/>
      <c r="N18" s="506"/>
      <c r="O18" s="506"/>
      <c r="P18" s="506"/>
      <c r="Q18" s="506"/>
    </row>
    <row r="19" spans="1:17" x14ac:dyDescent="0.3">
      <c r="A19" s="1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x14ac:dyDescent="0.3">
      <c r="A20" s="508" t="s">
        <v>337</v>
      </c>
      <c r="B20" s="508"/>
      <c r="C20" s="508"/>
      <c r="D20" s="508"/>
      <c r="E20" s="508"/>
      <c r="F20" s="508"/>
      <c r="G20" s="508"/>
      <c r="H20" s="508"/>
      <c r="I20" s="508"/>
      <c r="J20" s="508"/>
      <c r="K20" s="508"/>
      <c r="L20" s="508"/>
      <c r="M20" s="508"/>
      <c r="N20" s="508"/>
      <c r="O20" s="508"/>
      <c r="P20" s="508"/>
      <c r="Q20" s="508"/>
    </row>
    <row r="21" spans="1:17" ht="18" x14ac:dyDescent="0.35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Y59"/>
  <sheetViews>
    <sheetView tabSelected="1" view="pageBreakPreview" zoomScaleNormal="100" zoomScaleSheetLayoutView="100" workbookViewId="0">
      <selection activeCell="B1" sqref="B1:B1048576"/>
    </sheetView>
  </sheetViews>
  <sheetFormatPr defaultColWidth="13.88671875" defaultRowHeight="15.6" x14ac:dyDescent="0.3"/>
  <cols>
    <col min="1" max="1" width="4.88671875" style="37" customWidth="1"/>
    <col min="2" max="2" width="68.33203125" style="37" customWidth="1"/>
    <col min="3" max="3" width="14.6640625" style="37" bestFit="1" customWidth="1"/>
    <col min="4" max="4" width="15.88671875" style="37" hidden="1" customWidth="1"/>
    <col min="5" max="5" width="15.88671875" style="37" customWidth="1"/>
    <col min="6" max="7" width="19.5546875" style="37" customWidth="1"/>
    <col min="8" max="16384" width="13.88671875" style="37"/>
  </cols>
  <sheetData>
    <row r="1" spans="1:51" x14ac:dyDescent="0.3">
      <c r="D1" s="503" t="s">
        <v>209</v>
      </c>
      <c r="E1" s="519"/>
      <c r="F1" s="519"/>
      <c r="G1" s="519"/>
      <c r="H1" s="519"/>
      <c r="I1" s="519"/>
      <c r="J1" s="519"/>
    </row>
    <row r="2" spans="1:51" x14ac:dyDescent="0.3">
      <c r="D2" s="503" t="s">
        <v>323</v>
      </c>
      <c r="E2" s="519"/>
      <c r="F2" s="519"/>
      <c r="G2" s="519"/>
      <c r="H2" s="519"/>
      <c r="I2" s="519"/>
      <c r="J2" s="519"/>
    </row>
    <row r="3" spans="1:51" x14ac:dyDescent="0.3">
      <c r="D3" s="520" t="s">
        <v>338</v>
      </c>
      <c r="E3" s="521"/>
      <c r="F3" s="521"/>
      <c r="G3" s="521"/>
      <c r="H3" s="521"/>
      <c r="I3" s="521"/>
      <c r="J3" s="521"/>
    </row>
    <row r="5" spans="1:51" x14ac:dyDescent="0.3">
      <c r="B5" s="7"/>
      <c r="D5" s="156" t="s">
        <v>209</v>
      </c>
      <c r="E5" s="154"/>
      <c r="F5" s="154"/>
      <c r="G5" s="154"/>
    </row>
    <row r="6" spans="1:51" x14ac:dyDescent="0.3">
      <c r="B6" s="7"/>
      <c r="D6" s="115" t="s">
        <v>82</v>
      </c>
      <c r="E6" s="154"/>
      <c r="F6" s="154"/>
      <c r="G6" s="154"/>
    </row>
    <row r="7" spans="1:51" x14ac:dyDescent="0.3">
      <c r="B7" s="7"/>
      <c r="D7" s="111" t="s">
        <v>83</v>
      </c>
      <c r="E7" s="154"/>
      <c r="F7" s="154"/>
      <c r="G7" s="154"/>
    </row>
    <row r="8" spans="1:51" x14ac:dyDescent="0.3">
      <c r="A8" s="1"/>
      <c r="D8" s="111" t="s">
        <v>291</v>
      </c>
      <c r="E8" s="154"/>
      <c r="F8" s="154"/>
      <c r="G8" s="154"/>
    </row>
    <row r="9" spans="1:51" x14ac:dyDescent="0.3">
      <c r="A9" s="431" t="s">
        <v>96</v>
      </c>
      <c r="B9" s="431"/>
      <c r="C9" s="431"/>
      <c r="D9" s="431"/>
      <c r="E9" s="431"/>
      <c r="F9" s="431"/>
      <c r="G9" s="352"/>
    </row>
    <row r="10" spans="1:51" x14ac:dyDescent="0.3">
      <c r="A10" s="431" t="s">
        <v>106</v>
      </c>
      <c r="B10" s="431"/>
      <c r="C10" s="431"/>
      <c r="D10" s="431"/>
      <c r="E10" s="431"/>
      <c r="F10" s="431"/>
      <c r="G10" s="352"/>
    </row>
    <row r="11" spans="1:51" ht="14.25" customHeight="1" x14ac:dyDescent="0.3">
      <c r="A11" s="431" t="s">
        <v>107</v>
      </c>
      <c r="B11" s="431"/>
      <c r="C11" s="431"/>
      <c r="D11" s="431"/>
      <c r="E11" s="431"/>
      <c r="F11" s="431"/>
      <c r="G11" s="352"/>
    </row>
    <row r="12" spans="1:51" ht="7.5" hidden="1" customHeight="1" x14ac:dyDescent="0.3">
      <c r="A12" s="104"/>
      <c r="B12"/>
      <c r="C12"/>
      <c r="D12"/>
      <c r="E12"/>
      <c r="F12"/>
      <c r="G12"/>
    </row>
    <row r="13" spans="1:51" x14ac:dyDescent="0.3">
      <c r="A13" s="509" t="s">
        <v>36</v>
      </c>
      <c r="B13" s="509"/>
      <c r="C13" s="509"/>
      <c r="D13" s="509"/>
      <c r="E13" s="509"/>
      <c r="F13" s="509"/>
      <c r="G13" s="355"/>
    </row>
    <row r="14" spans="1:51" ht="17.25" customHeight="1" x14ac:dyDescent="0.3">
      <c r="A14" s="440" t="s">
        <v>0</v>
      </c>
      <c r="B14" s="440" t="s">
        <v>22</v>
      </c>
      <c r="C14" s="513" t="s">
        <v>108</v>
      </c>
      <c r="D14" s="514"/>
      <c r="E14" s="514"/>
      <c r="F14" s="514"/>
      <c r="G14" s="515"/>
    </row>
    <row r="15" spans="1:51" ht="15.75" customHeight="1" x14ac:dyDescent="0.3">
      <c r="A15" s="440"/>
      <c r="B15" s="440"/>
      <c r="C15" s="511" t="s">
        <v>15</v>
      </c>
      <c r="D15" s="516" t="s">
        <v>109</v>
      </c>
      <c r="E15" s="517"/>
      <c r="F15" s="517"/>
      <c r="G15" s="518"/>
    </row>
    <row r="16" spans="1:51" s="8" customFormat="1" x14ac:dyDescent="0.3">
      <c r="A16" s="440"/>
      <c r="B16" s="440"/>
      <c r="C16" s="511"/>
      <c r="D16" s="140" t="s">
        <v>262</v>
      </c>
      <c r="E16" s="140" t="s">
        <v>267</v>
      </c>
      <c r="F16" s="60" t="s">
        <v>292</v>
      </c>
      <c r="G16" s="60" t="s">
        <v>329</v>
      </c>
      <c r="H16" s="9"/>
      <c r="I16" s="9"/>
      <c r="J16" s="32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10" ht="16.2" x14ac:dyDescent="0.3">
      <c r="A17" s="32">
        <v>1</v>
      </c>
      <c r="B17" s="135" t="s">
        <v>112</v>
      </c>
      <c r="C17" s="136">
        <f>E17+F17+G17</f>
        <v>46306.41</v>
      </c>
      <c r="D17" s="136">
        <f>D20+D22+D24+D26</f>
        <v>19250.97395</v>
      </c>
      <c r="E17" s="136">
        <f>E20+E22+E24+E26</f>
        <v>15435.470000000001</v>
      </c>
      <c r="F17" s="136">
        <f>F20+F22+F24+F26</f>
        <v>15435.470000000001</v>
      </c>
      <c r="G17" s="136">
        <f>G20+G22+G24+G26</f>
        <v>15435.470000000001</v>
      </c>
      <c r="I17" s="168"/>
    </row>
    <row r="18" spans="1:10" x14ac:dyDescent="0.3">
      <c r="A18" s="33">
        <v>2</v>
      </c>
      <c r="B18" s="512" t="s">
        <v>14</v>
      </c>
      <c r="C18" s="512"/>
      <c r="D18" s="512"/>
      <c r="E18" s="512"/>
      <c r="F18" s="512"/>
      <c r="G18" s="357"/>
      <c r="J18" s="168"/>
    </row>
    <row r="19" spans="1:10" ht="19.5" customHeight="1" x14ac:dyDescent="0.3">
      <c r="A19" s="33">
        <v>3</v>
      </c>
      <c r="B19" s="510" t="s">
        <v>23</v>
      </c>
      <c r="C19" s="510"/>
      <c r="D19" s="510"/>
      <c r="E19" s="510"/>
      <c r="F19" s="510"/>
      <c r="G19" s="356"/>
    </row>
    <row r="20" spans="1:10" x14ac:dyDescent="0.3">
      <c r="A20" s="33">
        <v>4</v>
      </c>
      <c r="B20" s="28" t="s">
        <v>24</v>
      </c>
      <c r="C20" s="76">
        <f>E20+F20+G20</f>
        <v>42848.61</v>
      </c>
      <c r="D20" s="76">
        <f>D30+D40</f>
        <v>14296.079999999998</v>
      </c>
      <c r="E20" s="76">
        <f>E30+E40</f>
        <v>14282.87</v>
      </c>
      <c r="F20" s="76">
        <f>F30+F40</f>
        <v>14282.87</v>
      </c>
      <c r="G20" s="76">
        <f>G30+G40</f>
        <v>14282.87</v>
      </c>
      <c r="H20" s="168"/>
      <c r="I20" s="168"/>
    </row>
    <row r="21" spans="1:10" x14ac:dyDescent="0.3">
      <c r="A21" s="33">
        <v>5</v>
      </c>
      <c r="B21" s="23" t="s">
        <v>25</v>
      </c>
      <c r="C21" s="77"/>
      <c r="D21" s="77"/>
      <c r="E21" s="77"/>
      <c r="F21" s="78"/>
      <c r="G21" s="78"/>
    </row>
    <row r="22" spans="1:10" x14ac:dyDescent="0.3">
      <c r="A22" s="33">
        <v>7</v>
      </c>
      <c r="B22" s="31" t="s">
        <v>27</v>
      </c>
      <c r="C22" s="378">
        <f t="shared" ref="C22:C43" si="0">E22+F22+G22</f>
        <v>3367.7999999999997</v>
      </c>
      <c r="D22" s="79">
        <f>D32+D43</f>
        <v>4924.8939499999997</v>
      </c>
      <c r="E22" s="79">
        <f>E32+E43</f>
        <v>1122.5999999999999</v>
      </c>
      <c r="F22" s="79">
        <f>F32+F43</f>
        <v>1122.5999999999999</v>
      </c>
      <c r="G22" s="79">
        <f>G32+G43</f>
        <v>1122.5999999999999</v>
      </c>
    </row>
    <row r="23" spans="1:10" x14ac:dyDescent="0.3">
      <c r="A23" s="33">
        <v>8</v>
      </c>
      <c r="B23" s="23" t="s">
        <v>25</v>
      </c>
      <c r="C23" s="77"/>
      <c r="D23" s="77"/>
      <c r="E23" s="77"/>
      <c r="F23" s="78"/>
      <c r="G23" s="78"/>
    </row>
    <row r="24" spans="1:10" x14ac:dyDescent="0.3">
      <c r="A24" s="33">
        <v>9</v>
      </c>
      <c r="B24" s="29" t="s">
        <v>28</v>
      </c>
      <c r="C24" s="134">
        <f t="shared" si="0"/>
        <v>0</v>
      </c>
      <c r="D24" s="80">
        <f>D34+D45+D56</f>
        <v>0</v>
      </c>
      <c r="E24" s="80">
        <f>E34+E45+E56</f>
        <v>0</v>
      </c>
      <c r="F24" s="80">
        <f>F34+F45+F56</f>
        <v>0</v>
      </c>
      <c r="G24" s="80">
        <f>G34+G45+G56</f>
        <v>0</v>
      </c>
    </row>
    <row r="25" spans="1:10" x14ac:dyDescent="0.3">
      <c r="A25" s="33">
        <v>10</v>
      </c>
      <c r="B25" s="24" t="s">
        <v>25</v>
      </c>
      <c r="C25" s="77"/>
      <c r="D25" s="75"/>
      <c r="E25" s="75"/>
      <c r="F25" s="78"/>
      <c r="G25" s="78"/>
    </row>
    <row r="26" spans="1:10" x14ac:dyDescent="0.3">
      <c r="A26" s="33">
        <v>11</v>
      </c>
      <c r="B26" s="30" t="s">
        <v>29</v>
      </c>
      <c r="C26" s="113">
        <f t="shared" si="0"/>
        <v>90</v>
      </c>
      <c r="D26" s="113">
        <f>D36+D47+D58</f>
        <v>30</v>
      </c>
      <c r="E26" s="113">
        <f>E36+E47+E58</f>
        <v>30</v>
      </c>
      <c r="F26" s="113">
        <f>F36+F47+F58</f>
        <v>30</v>
      </c>
      <c r="G26" s="113">
        <f>G36+G47+G58</f>
        <v>30</v>
      </c>
    </row>
    <row r="27" spans="1:10" ht="27.75" customHeight="1" x14ac:dyDescent="0.3">
      <c r="A27" s="33">
        <v>12</v>
      </c>
      <c r="B27" s="23" t="s">
        <v>239</v>
      </c>
      <c r="C27" s="379"/>
      <c r="D27" s="82"/>
      <c r="E27" s="82"/>
      <c r="F27" s="78"/>
      <c r="G27" s="78"/>
    </row>
    <row r="28" spans="1:10" ht="27.6" x14ac:dyDescent="0.3">
      <c r="A28" s="33">
        <v>13</v>
      </c>
      <c r="B28" s="133" t="s">
        <v>65</v>
      </c>
      <c r="C28" s="80">
        <f t="shared" si="0"/>
        <v>45996.91</v>
      </c>
      <c r="D28" s="171">
        <f>D30+D32+D34+D36</f>
        <v>18640.47395</v>
      </c>
      <c r="E28" s="134">
        <f>E30+E32+E34+E36</f>
        <v>15323.970000000001</v>
      </c>
      <c r="F28" s="134">
        <f>F30+F32+F34+F36</f>
        <v>15336.470000000001</v>
      </c>
      <c r="G28" s="134">
        <f>G30+G32+G34+G36</f>
        <v>15336.470000000001</v>
      </c>
      <c r="H28" s="168"/>
      <c r="I28" s="168"/>
    </row>
    <row r="29" spans="1:10" x14ac:dyDescent="0.3">
      <c r="A29" s="33"/>
      <c r="B29" s="23" t="s">
        <v>23</v>
      </c>
      <c r="C29" s="77"/>
      <c r="D29" s="77"/>
      <c r="E29" s="77"/>
      <c r="F29" s="77"/>
      <c r="G29" s="77"/>
    </row>
    <row r="30" spans="1:10" x14ac:dyDescent="0.3">
      <c r="A30" s="33">
        <v>14</v>
      </c>
      <c r="B30" s="194" t="s">
        <v>24</v>
      </c>
      <c r="C30" s="77">
        <f t="shared" si="0"/>
        <v>42539.11</v>
      </c>
      <c r="D30" s="170">
        <f>'прил 5 экон'!I40+'прил 5 экон'!I39+'прил 5 экон'!I36+'прил 5 экон'!I34+'прил 5 экон'!I33+'прил 5 экон'!I32+'прил 5 экон'!I31+'прил 5 экон'!I30+'прил 5 экон'!I26+'прил 5 экон'!I20+'прил 5 экон'!I19+'прил 5 экон'!I16+'прил 5 экон'!I15</f>
        <v>14185.579999999998</v>
      </c>
      <c r="E30" s="81">
        <f>'прил 5 экон'!J15+'прил 5 экон'!J16+'прил 5 экон'!J19+'прил 5 экон'!J20+'прил 5 экон'!J26+'прил 5 экон'!J30+'прил 5 экон'!J31+'прил 5 экон'!J32+'прил 5 экон'!J33+'прил 5 экон'!J34+'прил 5 экон'!J36+'прил 5 экон'!J39+'прил 5 экон'!J40</f>
        <v>14171.37</v>
      </c>
      <c r="F30" s="81">
        <f>'прил 5 экон'!K15+'прил 5 экон'!K16+'прил 5 экон'!K19+'прил 5 экон'!K20+'прил 5 экон'!K26+'прил 5 экон'!K30+'прил 5 экон'!K31+'прил 5 экон'!K32+'прил 5 экон'!K33+'прил 5 экон'!K34+'прил 5 экон'!K36+'прил 5 экон'!K39+'прил 5 экон'!K40</f>
        <v>14183.87</v>
      </c>
      <c r="G30" s="81">
        <f>'прил 5 экон'!L15+'прил 5 экон'!L16+'прил 5 экон'!L19+'прил 5 экон'!L20+'прил 5 экон'!L26+'прил 5 экон'!L30+'прил 5 экон'!L31+'прил 5 экон'!L32+'прил 5 экон'!L33+'прил 5 экон'!L34+'прил 5 экон'!L36+'прил 5 экон'!L39+'прил 5 экон'!L40</f>
        <v>14183.87</v>
      </c>
    </row>
    <row r="31" spans="1:10" x14ac:dyDescent="0.3">
      <c r="A31" s="33">
        <v>15</v>
      </c>
      <c r="B31" s="195" t="s">
        <v>25</v>
      </c>
      <c r="C31" s="77"/>
      <c r="D31" s="170"/>
      <c r="E31" s="81"/>
      <c r="F31" s="81"/>
      <c r="G31" s="81"/>
    </row>
    <row r="32" spans="1:10" x14ac:dyDescent="0.3">
      <c r="A32" s="33">
        <v>29</v>
      </c>
      <c r="B32" s="194" t="s">
        <v>27</v>
      </c>
      <c r="C32" s="77">
        <f t="shared" si="0"/>
        <v>3367.7999999999997</v>
      </c>
      <c r="D32" s="170">
        <f>'прил 5 экон'!I21+'прил 5 экон'!I37+'прил 5 экон'!I38+'прил 5 экон'!I41+'прил 5 экон'!I42</f>
        <v>4424.8939499999997</v>
      </c>
      <c r="E32" s="81">
        <f>'прил 5 экон'!J21+'прил 5 экон'!J37+'прил 5 экон'!J38+'прил 5 экон'!J41+'прил 5 экон'!J42</f>
        <v>1122.5999999999999</v>
      </c>
      <c r="F32" s="81">
        <f>'прил 5 экон'!K42+'прил 5 экон'!K41+'прил 5 экон'!K38+'прил 5 экон'!K37+'прил 5 экон'!K21</f>
        <v>1122.5999999999999</v>
      </c>
      <c r="G32" s="81">
        <f>'прил 5 экон'!L42+'прил 5 экон'!L41+'прил 5 экон'!L38+'прил 5 экон'!L37+'прил 5 экон'!L21</f>
        <v>1122.5999999999999</v>
      </c>
      <c r="H32" s="58"/>
    </row>
    <row r="33" spans="1:9" x14ac:dyDescent="0.3">
      <c r="A33" s="33">
        <v>30</v>
      </c>
      <c r="B33" s="194" t="s">
        <v>25</v>
      </c>
      <c r="C33" s="77"/>
      <c r="D33" s="170"/>
      <c r="E33" s="81"/>
      <c r="F33" s="81"/>
      <c r="G33" s="81"/>
      <c r="H33" s="58"/>
    </row>
    <row r="34" spans="1:9" x14ac:dyDescent="0.3">
      <c r="A34" s="33">
        <v>31</v>
      </c>
      <c r="B34" s="194" t="s">
        <v>28</v>
      </c>
      <c r="C34" s="77"/>
      <c r="D34" s="170"/>
      <c r="E34" s="81"/>
      <c r="F34" s="81"/>
      <c r="G34" s="81"/>
      <c r="H34" s="58"/>
    </row>
    <row r="35" spans="1:9" x14ac:dyDescent="0.3">
      <c r="A35" s="33">
        <v>32</v>
      </c>
      <c r="B35" s="194" t="s">
        <v>25</v>
      </c>
      <c r="C35" s="77"/>
      <c r="D35" s="170"/>
      <c r="E35" s="81"/>
      <c r="F35" s="81"/>
      <c r="G35" s="81"/>
      <c r="H35" s="58"/>
    </row>
    <row r="36" spans="1:9" x14ac:dyDescent="0.3">
      <c r="A36" s="33">
        <v>33</v>
      </c>
      <c r="B36" s="194" t="s">
        <v>241</v>
      </c>
      <c r="C36" s="77">
        <f t="shared" si="0"/>
        <v>90</v>
      </c>
      <c r="D36" s="170">
        <f>'прил 5 экон'!I24+'прил 5 экон'!I23</f>
        <v>30</v>
      </c>
      <c r="E36" s="81">
        <f>'прил 5 экон'!J24+'прил 5 экон'!J23</f>
        <v>30</v>
      </c>
      <c r="F36" s="81">
        <f>'прил 5 экон'!K24+'прил 5 экон'!K23</f>
        <v>30</v>
      </c>
      <c r="G36" s="81">
        <f>'прил 5 экон'!L24+'прил 5 экон'!L23</f>
        <v>30</v>
      </c>
      <c r="H36" s="58"/>
    </row>
    <row r="37" spans="1:9" ht="27.6" x14ac:dyDescent="0.3">
      <c r="A37" s="33">
        <v>34</v>
      </c>
      <c r="B37" s="23" t="s">
        <v>240</v>
      </c>
      <c r="C37" s="77"/>
      <c r="D37" s="81"/>
      <c r="E37" s="81"/>
      <c r="F37" s="81"/>
      <c r="G37" s="81"/>
    </row>
    <row r="38" spans="1:9" ht="27.6" x14ac:dyDescent="0.3">
      <c r="A38" s="33">
        <v>35</v>
      </c>
      <c r="B38" s="131" t="s">
        <v>113</v>
      </c>
      <c r="C38" s="76">
        <f t="shared" si="0"/>
        <v>309.5</v>
      </c>
      <c r="D38" s="132">
        <f>D40+D43+D45+D47</f>
        <v>610.5</v>
      </c>
      <c r="E38" s="132">
        <f>E40+E43+E45+E47</f>
        <v>111.5</v>
      </c>
      <c r="F38" s="132">
        <f>F40+F43+F45+F47</f>
        <v>99</v>
      </c>
      <c r="G38" s="132">
        <f>G40+G43+G45+G47</f>
        <v>99</v>
      </c>
      <c r="H38" s="58"/>
    </row>
    <row r="39" spans="1:9" x14ac:dyDescent="0.3">
      <c r="A39" s="33">
        <v>36</v>
      </c>
      <c r="B39" s="23" t="s">
        <v>23</v>
      </c>
      <c r="C39" s="77"/>
      <c r="D39" s="82"/>
      <c r="E39" s="82"/>
      <c r="F39" s="82"/>
      <c r="G39" s="82"/>
      <c r="H39" s="58"/>
    </row>
    <row r="40" spans="1:9" x14ac:dyDescent="0.3">
      <c r="A40" s="33">
        <v>37</v>
      </c>
      <c r="B40" s="23" t="s">
        <v>24</v>
      </c>
      <c r="C40" s="77">
        <f t="shared" si="0"/>
        <v>309.5</v>
      </c>
      <c r="D40" s="81">
        <f>'прил 5 экон'!I52+'прил 5 экон'!I48++'прил 5 экон'!I46+'прил 5 экон'!I45</f>
        <v>110.5</v>
      </c>
      <c r="E40" s="81">
        <f>'прил 5 экон'!J52+'прил 5 экон'!J48+'прил 5 экон'!J46+'прил 5 экон'!J45</f>
        <v>111.5</v>
      </c>
      <c r="F40" s="81">
        <f>'прил 5 экон'!K45+'прил 5 экон'!K46+'прил 5 экон'!K48+'прил 5 экон'!K52</f>
        <v>99</v>
      </c>
      <c r="G40" s="81">
        <f>'прил 5 экон'!L45+'прил 5 экон'!L46+'прил 5 экон'!L48+'прил 5 экон'!L52</f>
        <v>99</v>
      </c>
      <c r="H40" s="58"/>
    </row>
    <row r="41" spans="1:9" x14ac:dyDescent="0.3">
      <c r="A41" s="33">
        <v>38</v>
      </c>
      <c r="B41" s="23" t="s">
        <v>25</v>
      </c>
      <c r="C41" s="77"/>
      <c r="D41" s="82"/>
      <c r="E41" s="82"/>
      <c r="F41" s="82"/>
      <c r="G41" s="82"/>
      <c r="H41" s="58"/>
    </row>
    <row r="42" spans="1:9" ht="27.6" x14ac:dyDescent="0.3">
      <c r="A42" s="33">
        <v>39</v>
      </c>
      <c r="B42" s="23" t="s">
        <v>26</v>
      </c>
      <c r="C42" s="77"/>
      <c r="D42" s="82"/>
      <c r="E42" s="82"/>
      <c r="F42" s="82"/>
      <c r="G42" s="82"/>
      <c r="H42" s="223"/>
      <c r="I42" s="168"/>
    </row>
    <row r="43" spans="1:9" x14ac:dyDescent="0.3">
      <c r="A43" s="33">
        <v>40</v>
      </c>
      <c r="B43" s="23" t="s">
        <v>27</v>
      </c>
      <c r="C43" s="77">
        <f t="shared" si="0"/>
        <v>0</v>
      </c>
      <c r="D43" s="82">
        <f>'прил 5 экон'!I53</f>
        <v>500</v>
      </c>
      <c r="E43" s="82">
        <f>'прил 5 экон'!J53</f>
        <v>0</v>
      </c>
      <c r="F43" s="82">
        <f>'прил 5 экон'!K53</f>
        <v>0</v>
      </c>
      <c r="G43" s="82">
        <f>'прил 5 экон'!L53</f>
        <v>0</v>
      </c>
      <c r="H43" s="58"/>
    </row>
    <row r="44" spans="1:9" x14ac:dyDescent="0.3">
      <c r="A44" s="33">
        <v>41</v>
      </c>
      <c r="B44" s="23" t="s">
        <v>25</v>
      </c>
      <c r="C44" s="77"/>
      <c r="D44" s="82"/>
      <c r="E44" s="82"/>
      <c r="F44" s="82"/>
      <c r="G44" s="82"/>
      <c r="H44" s="58"/>
    </row>
    <row r="45" spans="1:9" x14ac:dyDescent="0.3">
      <c r="A45" s="33">
        <v>42</v>
      </c>
      <c r="B45" s="23" t="s">
        <v>28</v>
      </c>
      <c r="C45" s="77"/>
      <c r="D45" s="82"/>
      <c r="E45" s="82"/>
      <c r="F45" s="82"/>
      <c r="G45" s="82"/>
      <c r="H45" s="58"/>
    </row>
    <row r="46" spans="1:9" x14ac:dyDescent="0.3">
      <c r="A46" s="33">
        <v>43</v>
      </c>
      <c r="B46" s="23" t="s">
        <v>25</v>
      </c>
      <c r="C46" s="77"/>
      <c r="D46" s="82"/>
      <c r="E46" s="82"/>
      <c r="F46" s="82"/>
      <c r="G46" s="82"/>
      <c r="H46" s="58"/>
    </row>
    <row r="47" spans="1:9" x14ac:dyDescent="0.3">
      <c r="A47" s="33">
        <v>44</v>
      </c>
      <c r="B47" s="23" t="s">
        <v>29</v>
      </c>
      <c r="C47" s="77"/>
      <c r="D47" s="82"/>
      <c r="E47" s="82"/>
      <c r="F47" s="82"/>
      <c r="G47" s="82"/>
      <c r="H47" s="58"/>
    </row>
    <row r="48" spans="1:9" ht="16.2" customHeight="1" x14ac:dyDescent="0.3">
      <c r="A48" s="33">
        <v>45</v>
      </c>
      <c r="B48" s="23" t="s">
        <v>25</v>
      </c>
      <c r="C48" s="77"/>
      <c r="D48" s="82"/>
      <c r="E48" s="82"/>
      <c r="F48" s="82"/>
      <c r="G48" s="82"/>
      <c r="H48" s="58"/>
    </row>
    <row r="49" spans="1:10" ht="1.2" hidden="1" customHeight="1" x14ac:dyDescent="0.3">
      <c r="A49" s="33">
        <v>46</v>
      </c>
      <c r="B49" s="129" t="s">
        <v>236</v>
      </c>
      <c r="C49" s="130">
        <f>C51+C54+C56+C58</f>
        <v>12.5</v>
      </c>
      <c r="D49" s="130">
        <f>D51+D54+D56+D58</f>
        <v>0</v>
      </c>
      <c r="E49" s="130">
        <f>E51+E54+E56+E58</f>
        <v>12.5</v>
      </c>
      <c r="F49" s="130">
        <f>F51+F54+F56+F58</f>
        <v>0</v>
      </c>
      <c r="G49" s="377"/>
      <c r="H49" s="58"/>
    </row>
    <row r="50" spans="1:10" hidden="1" x14ac:dyDescent="0.3">
      <c r="A50" s="33">
        <v>47</v>
      </c>
      <c r="B50" s="23" t="s">
        <v>23</v>
      </c>
      <c r="C50" s="77"/>
      <c r="D50" s="77"/>
      <c r="E50" s="77"/>
      <c r="F50" s="78"/>
      <c r="G50" s="374"/>
      <c r="H50" s="58"/>
    </row>
    <row r="51" spans="1:10" hidden="1" x14ac:dyDescent="0.3">
      <c r="A51" s="33">
        <v>48</v>
      </c>
      <c r="B51" s="23" t="s">
        <v>24</v>
      </c>
      <c r="C51" s="77">
        <f>D51+E51+F51</f>
        <v>12.5</v>
      </c>
      <c r="D51" s="81">
        <v>0</v>
      </c>
      <c r="E51" s="81">
        <f>'прил 5 экон'!J52</f>
        <v>12.5</v>
      </c>
      <c r="F51" s="81">
        <f>'прил 5 экон'!K52</f>
        <v>0</v>
      </c>
      <c r="G51" s="375"/>
      <c r="H51" s="58"/>
    </row>
    <row r="52" spans="1:10" hidden="1" x14ac:dyDescent="0.3">
      <c r="A52" s="33">
        <v>49</v>
      </c>
      <c r="B52" s="23" t="s">
        <v>25</v>
      </c>
      <c r="C52" s="77"/>
      <c r="D52" s="82"/>
      <c r="E52" s="82"/>
      <c r="F52" s="78"/>
      <c r="G52" s="374"/>
      <c r="H52" s="58"/>
    </row>
    <row r="53" spans="1:10" ht="27.6" hidden="1" x14ac:dyDescent="0.3">
      <c r="A53" s="33">
        <v>50</v>
      </c>
      <c r="B53" s="23" t="s">
        <v>26</v>
      </c>
      <c r="C53" s="77"/>
      <c r="D53" s="82"/>
      <c r="E53" s="82"/>
      <c r="F53" s="78"/>
      <c r="G53" s="374"/>
      <c r="H53" s="58"/>
    </row>
    <row r="54" spans="1:10" hidden="1" x14ac:dyDescent="0.3">
      <c r="A54" s="33">
        <v>51</v>
      </c>
      <c r="B54" s="23" t="s">
        <v>27</v>
      </c>
      <c r="C54" s="77">
        <f>D54+E54+F54</f>
        <v>0</v>
      </c>
      <c r="D54" s="81">
        <v>0</v>
      </c>
      <c r="E54" s="81">
        <f>'прил 5 экон'!J51</f>
        <v>0</v>
      </c>
      <c r="F54" s="81">
        <f>'прил 5 экон'!K51</f>
        <v>0</v>
      </c>
      <c r="G54" s="375"/>
      <c r="H54" s="58"/>
    </row>
    <row r="55" spans="1:10" hidden="1" x14ac:dyDescent="0.3">
      <c r="A55" s="33">
        <v>52</v>
      </c>
      <c r="B55" s="23" t="s">
        <v>25</v>
      </c>
      <c r="C55" s="77"/>
      <c r="D55" s="82"/>
      <c r="E55" s="82"/>
      <c r="F55" s="78"/>
      <c r="G55" s="374"/>
      <c r="H55" s="58"/>
    </row>
    <row r="56" spans="1:10" hidden="1" x14ac:dyDescent="0.3">
      <c r="A56" s="33">
        <v>53</v>
      </c>
      <c r="B56" s="23" t="s">
        <v>28</v>
      </c>
      <c r="C56" s="77">
        <f>D56+E56+F56</f>
        <v>0</v>
      </c>
      <c r="D56" s="81"/>
      <c r="E56" s="81"/>
      <c r="F56" s="81"/>
      <c r="G56" s="375"/>
      <c r="H56" s="58"/>
    </row>
    <row r="57" spans="1:10" hidden="1" x14ac:dyDescent="0.3">
      <c r="A57" s="33">
        <v>54</v>
      </c>
      <c r="B57" s="23" t="s">
        <v>25</v>
      </c>
      <c r="C57" s="77"/>
      <c r="D57" s="82"/>
      <c r="E57" s="82"/>
      <c r="F57" s="78"/>
      <c r="G57" s="374"/>
      <c r="H57" s="58"/>
    </row>
    <row r="58" spans="1:10" hidden="1" x14ac:dyDescent="0.3">
      <c r="A58" s="33">
        <v>55</v>
      </c>
      <c r="B58" s="23" t="s">
        <v>29</v>
      </c>
      <c r="C58" s="77">
        <f>D58+E58+F58</f>
        <v>0</v>
      </c>
      <c r="D58" s="82"/>
      <c r="E58" s="82"/>
      <c r="F58" s="82"/>
      <c r="G58" s="376"/>
      <c r="H58" s="58"/>
      <c r="J58" s="168"/>
    </row>
    <row r="59" spans="1:10" hidden="1" x14ac:dyDescent="0.3">
      <c r="A59" s="33">
        <v>56</v>
      </c>
      <c r="B59" s="23" t="s">
        <v>25</v>
      </c>
      <c r="C59" s="77"/>
      <c r="D59" s="82"/>
      <c r="E59" s="82"/>
      <c r="F59" s="82"/>
      <c r="G59" s="376"/>
      <c r="H59" s="58"/>
    </row>
  </sheetData>
  <mergeCells count="14">
    <mergeCell ref="D1:J1"/>
    <mergeCell ref="D2:J2"/>
    <mergeCell ref="D3:J3"/>
    <mergeCell ref="A9:F9"/>
    <mergeCell ref="A10:F10"/>
    <mergeCell ref="A11:F11"/>
    <mergeCell ref="A13:F13"/>
    <mergeCell ref="B19:F19"/>
    <mergeCell ref="A14:A16"/>
    <mergeCell ref="B14:B16"/>
    <mergeCell ref="C15:C16"/>
    <mergeCell ref="B18:F18"/>
    <mergeCell ref="C14:G14"/>
    <mergeCell ref="D15:G15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AS-106-3</cp:lastModifiedBy>
  <cp:lastPrinted>2023-11-14T10:23:20Z</cp:lastPrinted>
  <dcterms:created xsi:type="dcterms:W3CDTF">2015-12-01T03:34:08Z</dcterms:created>
  <dcterms:modified xsi:type="dcterms:W3CDTF">2023-11-14T10:28:22Z</dcterms:modified>
</cp:coreProperties>
</file>